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.G\"/>
    </mc:Choice>
  </mc:AlternateContent>
  <xr:revisionPtr revIDLastSave="0" documentId="13_ncr:1_{2694BC52-0963-4CC3-A930-179DDDB15A1B}" xr6:coauthVersionLast="47" xr6:coauthVersionMax="47" xr10:uidLastSave="{00000000-0000-0000-0000-000000000000}"/>
  <bookViews>
    <workbookView xWindow="-120" yWindow="-120" windowWidth="20730" windowHeight="11160" xr2:uid="{AB4C17E3-7E7F-4161-AEF8-A4BB349AA2DC}"/>
  </bookViews>
  <sheets>
    <sheet name="Indicadores de Gestión" sheetId="2" r:id="rId1"/>
    <sheet name="Manuales de perfil de cargo" sheetId="1" r:id="rId2"/>
    <sheet name="Evaluación de desempeño" sheetId="3" r:id="rId3"/>
    <sheet name="Procesos documentados" sheetId="4" r:id="rId4"/>
    <sheet name="Indicadores creados y documenta" sheetId="5" r:id="rId5"/>
    <sheet name="Entrega de dotación" sheetId="6" r:id="rId6"/>
    <sheet name="Manejo de presupuesto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7" l="1"/>
  <c r="I18" i="7"/>
  <c r="G18" i="7"/>
  <c r="E18" i="7"/>
  <c r="K19" i="6"/>
  <c r="I19" i="6"/>
  <c r="G19" i="6"/>
  <c r="E19" i="6"/>
  <c r="E20" i="5"/>
  <c r="E20" i="4"/>
  <c r="K20" i="5"/>
  <c r="I20" i="5"/>
  <c r="G20" i="5"/>
  <c r="K20" i="4"/>
  <c r="I20" i="4"/>
  <c r="G20" i="4"/>
  <c r="K20" i="3"/>
  <c r="I20" i="3"/>
  <c r="G20" i="3"/>
  <c r="K18" i="1" l="1"/>
  <c r="I18" i="1"/>
  <c r="G18" i="1"/>
  <c r="E18" i="1" l="1"/>
</calcChain>
</file>

<file path=xl/sharedStrings.xml><?xml version="1.0" encoding="utf-8"?>
<sst xmlns="http://schemas.openxmlformats.org/spreadsheetml/2006/main" count="332" uniqueCount="100">
  <si>
    <t>HOJA DE VIDA DE INDICADORES</t>
  </si>
  <si>
    <t>Gestión de Recurso Humano</t>
  </si>
  <si>
    <t>NOMBRE DEL INDICADOR</t>
  </si>
  <si>
    <t>OBJETIVO DEL INDICADOR</t>
  </si>
  <si>
    <t>Actualización manuales de perfil de cargo</t>
  </si>
  <si>
    <t>Establecer el porcentaje de manuales de perfil de cargo debidamente actualizados</t>
  </si>
  <si>
    <t>#</t>
  </si>
  <si>
    <t>Tipo de indicador</t>
  </si>
  <si>
    <t>Nombre</t>
  </si>
  <si>
    <t>Objetivo</t>
  </si>
  <si>
    <t>Fórmula</t>
  </si>
  <si>
    <t>Periodicidad</t>
  </si>
  <si>
    <t>Meta</t>
  </si>
  <si>
    <t>Eficacia</t>
  </si>
  <si>
    <t>Anual</t>
  </si>
  <si>
    <t>TIPO DE INDICADOR</t>
  </si>
  <si>
    <t>Eficiencia o recurso</t>
  </si>
  <si>
    <t>Eficacia o resultado</t>
  </si>
  <si>
    <t>Efectividad o impacto</t>
  </si>
  <si>
    <t>TENDENCIA ESPERADA</t>
  </si>
  <si>
    <t>Creciente</t>
  </si>
  <si>
    <t>Decreciente</t>
  </si>
  <si>
    <t>Estático</t>
  </si>
  <si>
    <t>UNIDAD DE MEDIDA</t>
  </si>
  <si>
    <t>Porcentual</t>
  </si>
  <si>
    <t>PERIODICIDAD</t>
  </si>
  <si>
    <t>Mensual</t>
  </si>
  <si>
    <t>Bimestral</t>
  </si>
  <si>
    <t>Trimestral</t>
  </si>
  <si>
    <t>Semestral</t>
  </si>
  <si>
    <t>META</t>
  </si>
  <si>
    <t>Excelente</t>
  </si>
  <si>
    <t>Bueno</t>
  </si>
  <si>
    <t>Malo</t>
  </si>
  <si>
    <t>Menor al 95%</t>
  </si>
  <si>
    <t>Entre el 95% y 99,99%</t>
  </si>
  <si>
    <t>PARÁMETROS</t>
  </si>
  <si>
    <t>Cantidad de manuales de perfil de cargo actualizados</t>
  </si>
  <si>
    <t>Cantidad de cargos activos</t>
  </si>
  <si>
    <t>VALOR DEL INDICADOR</t>
  </si>
  <si>
    <t>OBSERVACIONES</t>
  </si>
  <si>
    <t>2024</t>
  </si>
  <si>
    <t>2025</t>
  </si>
  <si>
    <t>2026</t>
  </si>
  <si>
    <t>2027</t>
  </si>
  <si>
    <t>Personal idóneo</t>
  </si>
  <si>
    <t>Determinar el porcentaje de colaboradores que participan activamente en el logro de los objetivos estratégicos definidos de la organización.</t>
  </si>
  <si>
    <t>INDICADORES DE GTH</t>
  </si>
  <si>
    <t>MANUAL DE PERFIL DE CARGO</t>
  </si>
  <si>
    <t>EVALUACIÓN DE DESEMPEÑO</t>
  </si>
  <si>
    <t>Más de 90%</t>
  </si>
  <si>
    <t>Entre el 70% y 90%</t>
  </si>
  <si>
    <t>Menor al 70%</t>
  </si>
  <si>
    <t>Versión: 1</t>
  </si>
  <si>
    <t>Fecha: 10/01/2025</t>
  </si>
  <si>
    <t>FÓRMULA</t>
  </si>
  <si>
    <t>Fecha: 11/01/2025</t>
  </si>
  <si>
    <t>Cantidad de evaluaciones de desempeño con calificación buena o excelente</t>
  </si>
  <si>
    <t>Cantidad de evaluaciones de desempeño realizadas</t>
  </si>
  <si>
    <t>Procesos documentados</t>
  </si>
  <si>
    <t>Evaluar el nivel de documentación de los procesos operativos dentro de la organización. Este indicador resulta crucial para mejorar la gestión operativa y asegurar la claridad, coherencia, eficiencia en la ejecución y cumplimiento de los objetivos organizacionales.</t>
  </si>
  <si>
    <t>PROCESOS DOCUMENTADOS</t>
  </si>
  <si>
    <t>Entre el 80% y 90%</t>
  </si>
  <si>
    <t>Menor al 80%</t>
  </si>
  <si>
    <t>Cantidad de procesos documentados</t>
  </si>
  <si>
    <t>Cantidad de procesos identificados para documentar</t>
  </si>
  <si>
    <t>INDICADORES CREADOS Y DOCUMENTADOS</t>
  </si>
  <si>
    <t>Eficiencia</t>
  </si>
  <si>
    <t>2024-2</t>
  </si>
  <si>
    <t>2025-1</t>
  </si>
  <si>
    <t>2025-2</t>
  </si>
  <si>
    <t>2026-1</t>
  </si>
  <si>
    <t>Indicadores creados y documentados</t>
  </si>
  <si>
    <t>Evaluar el grado de implementación de nuevos indicadores en acciones, procesos y estrategias.</t>
  </si>
  <si>
    <t>Establecer el porcentaje de manuales de perfil de cargo debidamente actualizados.</t>
  </si>
  <si>
    <t>Más de 95%</t>
  </si>
  <si>
    <t>Entre el 80% y 95%</t>
  </si>
  <si>
    <t>Cantidad de procesos, acciones y estrategias con nuevos indicadores</t>
  </si>
  <si>
    <t>Cantidad total de procesos, acciones y estrategias que necesitaban indicadores nuevos</t>
  </si>
  <si>
    <t>Entrega de dotación</t>
  </si>
  <si>
    <t>ENTREGA DE DOTACIÓN</t>
  </si>
  <si>
    <t>Entrega de la dotación</t>
  </si>
  <si>
    <t>Efectividad</t>
  </si>
  <si>
    <t>Evaluar la efectividad en la entrega de la dotación necesaria en relación con la cantidad total demandada para satisfacer las necesidades operativas de la organización.</t>
  </si>
  <si>
    <t>Entre el 80% y 100%</t>
  </si>
  <si>
    <t>Cantidad de dotación entregada</t>
  </si>
  <si>
    <t>Cantidad de dotación necesaria para entregar</t>
  </si>
  <si>
    <t>Rotación de personal</t>
  </si>
  <si>
    <t>Medir la variación neta entre el número de colaboradores que se vinculan y que se desvinculan mensualmente permitiendo evaluar la gestión del talento humano en la organización y detectar posibles desafíos en la retención y adquisición de personal, contribuyendo a la mejora continua de los procesos de recursos humanos.</t>
  </si>
  <si>
    <t>ROTACIÓN DE PERSONAL</t>
  </si>
  <si>
    <t>Evaluar la efectividad en la gestión de los recursos asignados dentro del proceso.</t>
  </si>
  <si>
    <t>MANEJO DE PRESUPUESTO</t>
  </si>
  <si>
    <t>Manejo del presupuesto</t>
  </si>
  <si>
    <t>Presupuesto utilizado en el área</t>
  </si>
  <si>
    <t>Presupuesto asignado para el área</t>
  </si>
  <si>
    <t>Ausentismo</t>
  </si>
  <si>
    <t>Evaluar el porcentaje de ausentismo laboral con el fin de identificar patrones, causas y tendencias que puedan afectar la productividad.</t>
  </si>
  <si>
    <t>&lt;5%</t>
  </si>
  <si>
    <t>&lt;6%</t>
  </si>
  <si>
    <t>AUSENTISMO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</si>
</sst>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Fecha: &quot;dd/mm/yyyy"/>
    <numFmt numFmtId="165" formatCode="&quot;Versión: &quot;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9" tint="-0.24997711111789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0" fontId="0" fillId="7" borderId="0" xfId="0" applyFill="1"/>
    <xf numFmtId="0" fontId="8" fillId="6" borderId="20" xfId="2" applyFont="1" applyFill="1" applyBorder="1" applyAlignment="1">
      <alignment horizontal="center" vertical="center" wrapText="1"/>
    </xf>
    <xf numFmtId="0" fontId="8" fillId="6" borderId="21" xfId="2" applyFont="1" applyFill="1" applyBorder="1" applyAlignment="1">
      <alignment horizontal="center" vertical="center" wrapText="1"/>
    </xf>
    <xf numFmtId="0" fontId="8" fillId="6" borderId="22" xfId="2" applyFont="1" applyFill="1" applyBorder="1" applyAlignment="1">
      <alignment horizontal="center" vertical="center" wrapText="1"/>
    </xf>
    <xf numFmtId="0" fontId="8" fillId="6" borderId="23" xfId="2" applyFont="1" applyFill="1" applyBorder="1" applyAlignment="1">
      <alignment horizontal="center" vertical="center" wrapText="1"/>
    </xf>
    <xf numFmtId="0" fontId="8" fillId="6" borderId="24" xfId="2" applyFont="1" applyFill="1" applyBorder="1" applyAlignment="1">
      <alignment horizontal="center" vertical="center" wrapText="1"/>
    </xf>
    <xf numFmtId="0" fontId="8" fillId="6" borderId="25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6" borderId="45" xfId="2" applyFont="1" applyFill="1" applyBorder="1" applyAlignment="1">
      <alignment horizontal="center" vertical="center" wrapText="1"/>
    </xf>
    <xf numFmtId="0" fontId="8" fillId="6" borderId="46" xfId="2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9" fontId="9" fillId="0" borderId="16" xfId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9" fontId="2" fillId="0" borderId="16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8" fillId="8" borderId="39" xfId="2" applyFont="1" applyFill="1" applyBorder="1" applyAlignment="1">
      <alignment horizontal="center" vertical="center"/>
    </xf>
    <xf numFmtId="0" fontId="8" fillId="8" borderId="40" xfId="2" applyFont="1" applyFill="1" applyBorder="1" applyAlignment="1">
      <alignment horizontal="center" vertical="center"/>
    </xf>
    <xf numFmtId="0" fontId="8" fillId="8" borderId="41" xfId="2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3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2" borderId="26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8" fillId="6" borderId="0" xfId="2" applyFont="1" applyFill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18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'Manuales de perfil de cargo'!$A$8</c:f>
              <c:strCache>
                <c:ptCount val="1"/>
                <c:pt idx="0">
                  <c:v>Actualización manuales de perfil de cargo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('Manuales de perfil de cargo'!$E$15,'Manuales de perfil de cargo'!$G$15,'Manuales de perfil de cargo'!$I$15,'Manuales de perfil de cargo'!$K$15)</c:f>
              <c:strCache>
                <c:ptCount val="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</c:strCache>
            </c:strRef>
          </c:cat>
          <c:val>
            <c:numRef>
              <c:f>('Manuales de perfil de cargo'!$E$18,'Manuales de perfil de cargo'!$G$18,'Manuales de perfil de cargo'!$I$18,'Manuales de perfil de cargo'!$K$18)</c:f>
              <c:numCache>
                <c:formatCode>0%</c:formatCode>
                <c:ptCount val="4"/>
                <c:pt idx="0">
                  <c:v>0.55172413793103448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4-4D13-ACDD-811B32436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'Evaluación de desempeño'!$A$8</c:f>
              <c:strCache>
                <c:ptCount val="1"/>
                <c:pt idx="0">
                  <c:v>Personal idóneo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('Evaluación de desempeño'!$E$16,'Evaluación de desempeño'!$G$16,'Evaluación de desempeño'!$I$16,'Evaluación de desempeño'!$K$16)</c:f>
              <c:strCache>
                <c:ptCount val="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</c:strCache>
            </c:strRef>
          </c:cat>
          <c:val>
            <c:numRef>
              <c:f>('Evaluación de desempeño'!$E$20,'Evaluación de desempeño'!$G$20,'Evaluación de desempeño'!$I$20,'Evaluación de desempeño'!$K$20)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9B-4989-9996-DF887AEA6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'Procesos documentados'!$A$8</c:f>
              <c:strCache>
                <c:ptCount val="1"/>
                <c:pt idx="0">
                  <c:v>Procesos documentados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('Procesos documentados'!$E$17,'Procesos documentados'!$G$17,'Procesos documentados'!$I$17,'Procesos documentados'!$K$17)</c:f>
              <c:strCache>
                <c:ptCount val="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</c:strCache>
            </c:strRef>
          </c:cat>
          <c:val>
            <c:numRef>
              <c:f>('Procesos documentados'!$E$20,'Procesos documentados'!$G$20,'Procesos documentados'!$I$20,'Procesos documentados'!$K$20)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68-4CDB-BBDD-9478D302E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'Indicadores creados y documenta'!$A$8</c:f>
              <c:strCache>
                <c:ptCount val="1"/>
                <c:pt idx="0">
                  <c:v>Indicadores creados y documentados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('Indicadores creados y documenta'!$E$15,'Indicadores creados y documenta'!$G$15,'Indicadores creados y documenta'!$I$15,'Indicadores creados y documenta'!$K$15)</c:f>
              <c:strCache>
                <c:ptCount val="4"/>
                <c:pt idx="0">
                  <c:v>2024-2</c:v>
                </c:pt>
                <c:pt idx="1">
                  <c:v>2025-1</c:v>
                </c:pt>
                <c:pt idx="2">
                  <c:v>2025-2</c:v>
                </c:pt>
                <c:pt idx="3">
                  <c:v>2026-1</c:v>
                </c:pt>
              </c:strCache>
            </c:strRef>
          </c:cat>
          <c:val>
            <c:numRef>
              <c:f>('Indicadores creados y documenta'!$E$20,'Indicadores creados y documenta'!$G$20,'Indicadores creados y documenta'!$I$20,'Indicadores creados y documenta'!$K$20)</c:f>
              <c:numCache>
                <c:formatCode>0%</c:formatCode>
                <c:ptCount val="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73-4996-B52E-2E7C08BB2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'Entrega de dotación'!$A$8</c:f>
              <c:strCache>
                <c:ptCount val="1"/>
                <c:pt idx="0">
                  <c:v>Entrega de dotación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('Entrega de dotación'!$E$16,'Entrega de dotación'!$G$16,'Entrega de dotación'!$I$16,'Entrega de dotación'!$K$16)</c:f>
              <c:numCache>
                <c:formatCode>General</c:formatCode>
                <c:ptCount val="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</c:numCache>
            </c:numRef>
          </c:cat>
          <c:val>
            <c:numRef>
              <c:f>('Entrega de dotación'!$E$19,'Entrega de dotación'!$G$19,'Entrega de dotación'!$I$19,'Entrega de dotación'!$K$19)</c:f>
              <c:numCache>
                <c:formatCode>0%</c:formatCode>
                <c:ptCount val="4"/>
                <c:pt idx="0">
                  <c:v>0.69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E9-4E77-A1CB-F71F3BAC5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'Manejo de presupuesto'!$A$8</c:f>
              <c:strCache>
                <c:ptCount val="1"/>
                <c:pt idx="0">
                  <c:v>Manejo del presupuesto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('Manejo de presupuesto'!$E$15,'Manejo de presupuesto'!$G$15,'Manejo de presupuesto'!$I$15,'Manejo de presupuesto'!$K$15)</c:f>
              <c:numCache>
                <c:formatCode>General</c:formatCode>
                <c:ptCount val="4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</c:numCache>
            </c:numRef>
          </c:cat>
          <c:val>
            <c:numRef>
              <c:f>('Manejo de presupuesto'!$E$18,'Manejo de presupuesto'!$G$18,'Manejo de presupuesto'!$I$18,'Manejo de presupuesto'!$K$18)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95-4A86-9F26-E365EF968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629632"/>
        <c:axId val="914629992"/>
      </c:lineChart>
      <c:catAx>
        <c:axId val="9146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992"/>
        <c:crosses val="autoZero"/>
        <c:auto val="1"/>
        <c:lblAlgn val="ctr"/>
        <c:lblOffset val="100"/>
        <c:noMultiLvlLbl val="0"/>
      </c:catAx>
      <c:valAx>
        <c:axId val="91462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9146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</xdr:row>
      <xdr:rowOff>0</xdr:rowOff>
    </xdr:from>
    <xdr:ext cx="3903569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9B3D883A-81CF-4B2F-B139-546451F5D29F}"/>
                </a:ext>
              </a:extLst>
            </xdr:cNvPr>
            <xdr:cNvSpPr txBox="1"/>
          </xdr:nvSpPr>
          <xdr:spPr>
            <a:xfrm>
              <a:off x="5534025" y="1047750"/>
              <a:ext cx="3903569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𝑚𝑎𝑛𝑢𝑎𝑙𝑒𝑠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𝑝𝑒𝑟𝑓𝑖𝑙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𝑐𝑎𝑟𝑔𝑜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𝑎𝑐𝑡𝑢𝑎𝑙𝑖𝑧𝑎𝑑𝑜𝑠</m:t>
                        </m:r>
                      </m:num>
                      <m:den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𝑐𝑎𝑟𝑔𝑜𝑠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𝑎𝑐𝑡𝑖𝑣𝑜𝑠</m:t>
                        </m:r>
                      </m:den>
                    </m:f>
                    <m:r>
                      <a:rPr lang="es-CO" sz="11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s-ES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9B3D883A-81CF-4B2F-B139-546451F5D29F}"/>
                </a:ext>
              </a:extLst>
            </xdr:cNvPr>
            <xdr:cNvSpPr txBox="1"/>
          </xdr:nvSpPr>
          <xdr:spPr>
            <a:xfrm>
              <a:off x="5534025" y="1047750"/>
              <a:ext cx="3903569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i="0" kern="1200">
                  <a:latin typeface="Cambria Math" panose="02040503050406030204" pitchFamily="18" charset="0"/>
                </a:rPr>
                <a:t>(</a:t>
              </a:r>
              <a:r>
                <a:rPr lang="es-ES" sz="1100" b="0" i="0" kern="1200">
                  <a:latin typeface="Cambria Math" panose="02040503050406030204" pitchFamily="18" charset="0"/>
                </a:rPr>
                <a:t>𝐶𝑎𝑛𝑡𝑖𝑑𝑎𝑑 𝑑𝑒 𝑚𝑎𝑛𝑢𝑎𝑙𝑒𝑠 𝑑𝑒 𝑝𝑒𝑟𝑓𝑖𝑙 𝑑𝑒 𝑐𝑎𝑟𝑔𝑜 𝑎𝑐𝑡𝑢𝑎𝑙𝑖𝑧𝑎𝑑𝑜𝑠</a:t>
              </a:r>
              <a:r>
                <a:rPr lang="es-CO" sz="1100" b="0" i="0" kern="1200">
                  <a:latin typeface="Cambria Math" panose="02040503050406030204" pitchFamily="18" charset="0"/>
                </a:rPr>
                <a:t>)/(</a:t>
              </a:r>
              <a:r>
                <a:rPr lang="es-ES" sz="1100" b="0" i="0" kern="1200">
                  <a:latin typeface="Cambria Math" panose="02040503050406030204" pitchFamily="18" charset="0"/>
                </a:rPr>
                <a:t>𝐶𝑎𝑛𝑡𝑖𝑑𝑎𝑑 𝑑𝑒 𝑐𝑎𝑟𝑔𝑜𝑠 𝑎𝑐𝑡𝑖𝑣𝑜𝑠</a:t>
              </a:r>
              <a:r>
                <a:rPr lang="es-CO" sz="1100" b="0" i="0" kern="1200">
                  <a:latin typeface="Cambria Math" panose="02040503050406030204" pitchFamily="18" charset="0"/>
                </a:rPr>
                <a:t>)</a:t>
              </a:r>
              <a:r>
                <a:rPr lang="es-CO" sz="11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s-ES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es-CO" sz="1100" kern="1200"/>
            </a:p>
          </xdr:txBody>
        </xdr:sp>
      </mc:Fallback>
    </mc:AlternateContent>
    <xdr:clientData/>
  </xdr:oneCellAnchor>
  <xdr:oneCellAnchor>
    <xdr:from>
      <xdr:col>4</xdr:col>
      <xdr:colOff>0</xdr:colOff>
      <xdr:row>6</xdr:row>
      <xdr:rowOff>0</xdr:rowOff>
    </xdr:from>
    <xdr:ext cx="3917739" cy="809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7CE27E7-8E01-45C6-96A7-3E5D362528A1}"/>
                </a:ext>
              </a:extLst>
            </xdr:cNvPr>
            <xdr:cNvSpPr txBox="1"/>
          </xdr:nvSpPr>
          <xdr:spPr>
            <a:xfrm>
              <a:off x="5534025" y="1428750"/>
              <a:ext cx="3917739" cy="809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𝑒𝑣𝑎𝑙𝑢𝑎𝑐𝑖𝑜𝑛𝑒𝑠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𝑑𝑒𝑠𝑒𝑚𝑝𝑒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ñ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𝑏𝑢𝑒𝑛𝑜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𝑠𝑜𝑏𝑟𝑒𝑠𝑎𝑙𝑖𝑒𝑛𝑡𝑒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𝑒𝑣𝑎𝑙𝑢𝑎𝑐𝑖𝑜𝑛𝑒𝑠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𝑑𝑒𝑠𝑒𝑚𝑝𝑒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ñ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𝑟𝑒𝑎𝑙𝑖𝑧𝑎𝑑𝑎𝑠</m:t>
                        </m:r>
                      </m:den>
                    </m:f>
                    <m:r>
                      <a:rPr lang="es-CO" sz="11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s-ES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7CE27E7-8E01-45C6-96A7-3E5D362528A1}"/>
                </a:ext>
              </a:extLst>
            </xdr:cNvPr>
            <xdr:cNvSpPr txBox="1"/>
          </xdr:nvSpPr>
          <xdr:spPr>
            <a:xfrm>
              <a:off x="5534025" y="1428750"/>
              <a:ext cx="3917739" cy="809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CO" sz="1100" i="0" kern="120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𝑑𝑒 𝑒𝑣𝑎𝑙𝑢𝑎𝑐𝑖𝑜𝑛𝑒𝑠 𝑑𝑒 𝑑𝑒𝑠𝑒𝑚𝑝𝑒ñ𝑜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𝑏𝑢𝑒𝑛𝑜 𝑜 𝑠𝑜𝑏𝑟𝑒𝑠𝑎𝑙𝑖𝑒𝑛𝑡𝑒</a:t>
              </a:r>
              <a:r>
                <a:rPr lang="es-CO" sz="11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𝑡𝑜𝑡𝑎𝑙 𝑑𝑒 𝑒𝑣𝑎𝑙𝑢𝑎𝑐𝑖𝑜𝑛𝑒𝑠 𝑑𝑒 𝑑𝑒𝑠𝑒𝑚𝑝𝑒ñ𝑜 𝑟𝑒𝑎𝑙𝑖𝑧𝑎𝑑𝑎𝑠</a:t>
              </a:r>
              <a:r>
                <a:rPr lang="es-CO" sz="11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11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s-ES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es-CO" sz="1100" kern="1200"/>
            </a:p>
          </xdr:txBody>
        </xdr:sp>
      </mc:Fallback>
    </mc:AlternateContent>
    <xdr:clientData/>
  </xdr:oneCellAnchor>
  <xdr:twoCellAnchor editAs="oneCell">
    <xdr:from>
      <xdr:col>1</xdr:col>
      <xdr:colOff>390525</xdr:colOff>
      <xdr:row>0</xdr:row>
      <xdr:rowOff>161925</xdr:rowOff>
    </xdr:from>
    <xdr:to>
      <xdr:col>2</xdr:col>
      <xdr:colOff>590993</xdr:colOff>
      <xdr:row>3</xdr:row>
      <xdr:rowOff>42579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2490AA6-6268-425E-B4A4-05BC7DA9C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61925"/>
          <a:ext cx="1295843" cy="509304"/>
        </a:xfrm>
        <a:prstGeom prst="rect">
          <a:avLst/>
        </a:prstGeom>
      </xdr:spPr>
    </xdr:pic>
    <xdr:clientData/>
  </xdr:twoCellAnchor>
  <xdr:oneCellAnchor>
    <xdr:from>
      <xdr:col>4</xdr:col>
      <xdr:colOff>9525</xdr:colOff>
      <xdr:row>7</xdr:row>
      <xdr:rowOff>0</xdr:rowOff>
    </xdr:from>
    <xdr:ext cx="3895725" cy="12001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D8AD10E8-A431-4A6A-82D3-F65D005480BF}"/>
                </a:ext>
              </a:extLst>
            </xdr:cNvPr>
            <xdr:cNvSpPr txBox="1"/>
          </xdr:nvSpPr>
          <xdr:spPr>
            <a:xfrm>
              <a:off x="5543550" y="2228850"/>
              <a:ext cx="3895725" cy="1200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𝑑𝑜𝑐𝑢𝑚𝑒𝑛𝑡𝑎𝑑𝑜𝑠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𝑖𝑑𝑒𝑛𝑡𝑖𝑓𝑖𝑐𝑎𝑑𝑜𝑠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𝑑𝑜𝑐𝑢𝑚𝑒𝑛𝑡𝑎𝑟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D8AD10E8-A431-4A6A-82D3-F65D005480BF}"/>
                </a:ext>
              </a:extLst>
            </xdr:cNvPr>
            <xdr:cNvSpPr txBox="1"/>
          </xdr:nvSpPr>
          <xdr:spPr>
            <a:xfrm>
              <a:off x="5543550" y="2228850"/>
              <a:ext cx="3895725" cy="12001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𝑝𝑟𝑜𝑐𝑒𝑠𝑜𝑠 𝑑𝑜𝑐𝑢𝑚𝑒𝑛𝑡𝑎𝑑𝑜𝑠 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𝑡𝑜𝑡𝑎𝑙 𝑑𝑒 𝑝𝑟𝑜𝑐𝑒𝑠𝑜𝑠 𝑖𝑑𝑒𝑛𝑡𝑖𝑓𝑖𝑐𝑎𝑑𝑜𝑠 𝑝𝑎𝑟𝑎 𝑑𝑜𝑐𝑢𝑚𝑒𝑛𝑡𝑎𝑟)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8</xdr:row>
      <xdr:rowOff>9525</xdr:rowOff>
    </xdr:from>
    <xdr:ext cx="38862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5495BA23-40D0-4CB8-8934-16F9EA39C655}"/>
                </a:ext>
              </a:extLst>
            </xdr:cNvPr>
            <xdr:cNvSpPr txBox="1"/>
          </xdr:nvSpPr>
          <xdr:spPr>
            <a:xfrm>
              <a:off x="5543550" y="3438525"/>
              <a:ext cx="38862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𝑟𝑜𝑐𝑒𝑠𝑜𝑠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𝑛𝑢𝑒𝑣𝑜𝑠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𝑖𝑛𝑑𝑖𝑐𝑎𝑑𝑜𝑟𝑒𝑠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𝑞𝑢𝑒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𝑛𝑒𝑐𝑒𝑠𝑖𝑡𝑎𝑏𝑎𝑛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𝑖𝑛𝑑𝑖𝑐𝑎𝑑𝑜𝑟𝑒𝑠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𝑛𝑢𝑒𝑣𝑜𝑠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5495BA23-40D0-4CB8-8934-16F9EA39C655}"/>
                </a:ext>
              </a:extLst>
            </xdr:cNvPr>
            <xdr:cNvSpPr txBox="1"/>
          </xdr:nvSpPr>
          <xdr:spPr>
            <a:xfrm>
              <a:off x="5543550" y="3438525"/>
              <a:ext cx="38862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</a:t>
              </a:r>
              <a:r>
                <a:rPr lang="es-E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𝑟𝑜𝑐𝑒𝑠𝑜𝑠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𝑐𝑜𝑛 𝑛𝑢𝑒𝑣𝑜𝑠 𝑖𝑛𝑑𝑖𝑐𝑎𝑑𝑜𝑟𝑒𝑠)/(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𝑝𝑟𝑜𝑐𝑒𝑠𝑜𝑠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𝑞𝑢𝑒 𝑛𝑒𝑐𝑒𝑠𝑖𝑡𝑎𝑏𝑎𝑛 𝑖𝑛𝑑𝑖𝑐𝑎𝑑𝑜𝑟𝑒𝑠 𝑛𝑢𝑒𝑣𝑜𝑠)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19050</xdr:colOff>
      <xdr:row>9</xdr:row>
      <xdr:rowOff>9526</xdr:rowOff>
    </xdr:from>
    <xdr:ext cx="3886200" cy="7905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837D642A-90A6-44F7-9544-450DCF3E8722}"/>
                </a:ext>
              </a:extLst>
            </xdr:cNvPr>
            <xdr:cNvSpPr txBox="1"/>
          </xdr:nvSpPr>
          <xdr:spPr>
            <a:xfrm>
              <a:off x="5553075" y="3838576"/>
              <a:ext cx="3886200" cy="7905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𝑑𝑜𝑡𝑎𝑐𝑖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ó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𝑒𝑛𝑡𝑟𝑒𝑔𝑎𝑑𝑎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𝑑𝑜𝑡𝑎𝑐𝑖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ó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𝑛𝑒𝑐𝑒𝑠𝑎𝑟𝑖𝑎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𝑒𝑛𝑡𝑟𝑒𝑔𝑎𝑟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837D642A-90A6-44F7-9544-450DCF3E8722}"/>
                </a:ext>
              </a:extLst>
            </xdr:cNvPr>
            <xdr:cNvSpPr txBox="1"/>
          </xdr:nvSpPr>
          <xdr:spPr>
            <a:xfrm>
              <a:off x="5553075" y="3838576"/>
              <a:ext cx="3886200" cy="7905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𝐶𝑎𝑛𝑡𝑖𝑑𝑎𝑑 𝑑𝑒 𝑑𝑜𝑡𝑎𝑐𝑖ó𝑛 𝑒𝑛𝑡𝑟𝑒𝑔𝑎𝑑𝑎 )/(𝐶𝑎𝑛𝑡𝑖𝑑𝑎𝑑 𝑑𝑒 𝑑𝑜𝑡𝑎𝑐𝑖ó𝑛 𝑛𝑒𝑐𝑒𝑠𝑎𝑟𝑖𝑎 𝑝𝑎𝑟𝑎 𝑒𝑛𝑡𝑟𝑒𝑔𝑎𝑟)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0</xdr:colOff>
      <xdr:row>10</xdr:row>
      <xdr:rowOff>0</xdr:rowOff>
    </xdr:from>
    <xdr:ext cx="3905250" cy="16002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A99F97B5-0D71-433E-9E64-3955BBB90808}"/>
                </a:ext>
              </a:extLst>
            </xdr:cNvPr>
            <xdr:cNvSpPr txBox="1"/>
          </xdr:nvSpPr>
          <xdr:spPr>
            <a:xfrm>
              <a:off x="6591300" y="4629150"/>
              <a:ext cx="3905250" cy="16002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𝑑𝑒𝑠𝑣𝑖𝑛𝑐𝑢𝑙𝑎𝑐𝑖𝑜𝑛𝑒𝑠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𝑒𝑛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𝑒𝑙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𝑒𝑠𝑡𝑢𝑑𝑖𝑜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𝑝𝑟𝑜𝑚𝑒𝑑𝑖𝑜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𝑐𝑜𝑙𝑎𝑏𝑜𝑟𝑎𝑑𝑜𝑟𝑒𝑠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𝑎𝑐𝑡𝑖𝑣𝑜𝑠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A99F97B5-0D71-433E-9E64-3955BBB90808}"/>
                </a:ext>
              </a:extLst>
            </xdr:cNvPr>
            <xdr:cNvSpPr txBox="1"/>
          </xdr:nvSpPr>
          <xdr:spPr>
            <a:xfrm>
              <a:off x="6591300" y="4629150"/>
              <a:ext cx="3905250" cy="16002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𝐶𝑎𝑛𝑡𝑖𝑑𝑎𝑑 𝑑𝑒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𝑑𝑒𝑠𝑣𝑖𝑛𝑐𝑢𝑙𝑎𝑐𝑖𝑜𝑛𝑒𝑠 𝑒𝑛 𝑒𝑙 𝑚𝑒𝑠 𝑑𝑒 𝑒𝑠𝑡𝑢𝑑𝑖𝑜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𝐶𝑎𝑛𝑡𝑖𝑑𝑎𝑑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𝑝𝑟𝑜𝑚𝑒𝑑𝑖𝑜 𝑑𝑒 𝑐𝑜𝑙𝑎𝑏𝑜𝑟𝑎𝑑𝑜𝑟𝑒𝑠 𝑎𝑐𝑡𝑖𝑣𝑜𝑠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0</xdr:colOff>
      <xdr:row>11</xdr:row>
      <xdr:rowOff>0</xdr:rowOff>
    </xdr:from>
    <xdr:ext cx="3905250" cy="4095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38DC3959-DDA3-429C-B9C4-61E320C8DBBD}"/>
                </a:ext>
              </a:extLst>
            </xdr:cNvPr>
            <xdr:cNvSpPr txBox="1"/>
          </xdr:nvSpPr>
          <xdr:spPr>
            <a:xfrm>
              <a:off x="6591300" y="6229350"/>
              <a:ext cx="3905250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𝑟𝑒𝑠𝑢𝑝𝑢𝑒𝑠𝑡𝑜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𝑢𝑡𝑖𝑙𝑖𝑧𝑎𝑑𝑜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𝑃𝑟𝑒𝑠𝑢𝑝𝑢𝑒𝑠𝑡𝑜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𝑎𝑠𝑖𝑔𝑛𝑎𝑑𝑜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38DC3959-DDA3-429C-B9C4-61E320C8DBBD}"/>
                </a:ext>
              </a:extLst>
            </xdr:cNvPr>
            <xdr:cNvSpPr txBox="1"/>
          </xdr:nvSpPr>
          <xdr:spPr>
            <a:xfrm>
              <a:off x="6591300" y="6229350"/>
              <a:ext cx="3905250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𝑟𝑒𝑠𝑢𝑝𝑢𝑒𝑠𝑡𝑜 𝑢𝑡𝑖𝑙𝑖𝑧𝑎𝑑𝑜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𝑃𝑟𝑒𝑠𝑢𝑝𝑢𝑒𝑠𝑡𝑜 𝑎𝑠𝑖𝑔𝑛𝑎𝑑𝑜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4</xdr:col>
      <xdr:colOff>9524</xdr:colOff>
      <xdr:row>12</xdr:row>
      <xdr:rowOff>0</xdr:rowOff>
    </xdr:from>
    <xdr:ext cx="3895725" cy="60007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75F18EF-534B-AEE0-F718-EB7D7D66337A}"/>
                </a:ext>
              </a:extLst>
            </xdr:cNvPr>
            <xdr:cNvSpPr txBox="1"/>
          </xdr:nvSpPr>
          <xdr:spPr>
            <a:xfrm>
              <a:off x="5543549" y="6629400"/>
              <a:ext cx="3895725" cy="6000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𝑇𝑖𝑒𝑚𝑝𝑜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𝑎𝑢𝑠𝑒𝑛𝑐𝑖𝑎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𝑇𝑖𝑒𝑚𝑝𝑜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𝑙𝑎𝑏𝑜𝑟𝑎𝑙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CO" sz="1100"/>
            </a:p>
          </xdr:txBody>
        </xdr:sp>
      </mc:Choice>
      <mc:Fallback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75F18EF-534B-AEE0-F718-EB7D7D66337A}"/>
                </a:ext>
              </a:extLst>
            </xdr:cNvPr>
            <xdr:cNvSpPr txBox="1"/>
          </xdr:nvSpPr>
          <xdr:spPr>
            <a:xfrm>
              <a:off x="5543549" y="6629400"/>
              <a:ext cx="3895725" cy="6000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𝑇𝑖𝑒𝑚𝑝𝑜 𝑑𝑒 𝑎𝑢𝑠𝑒𝑛𝑐𝑖𝑎</a:t>
              </a:r>
              <a:r>
                <a:rPr lang="es-CO" sz="1100" b="0" i="0">
                  <a:latin typeface="Cambria Math" panose="02040503050406030204" pitchFamily="18" charset="0"/>
                </a:rPr>
                <a:t>)/(</a:t>
              </a:r>
              <a:r>
                <a:rPr lang="es-ES" sz="1100" b="0" i="0">
                  <a:latin typeface="Cambria Math" panose="02040503050406030204" pitchFamily="18" charset="0"/>
                </a:rPr>
                <a:t>𝑇𝑖𝑒𝑚𝑝𝑜 𝑙𝑎𝑏𝑜𝑟𝑎𝑙</a:t>
              </a:r>
              <a:r>
                <a:rPr lang="es-CO" sz="1100" b="0" i="0">
                  <a:latin typeface="Cambria Math" panose="02040503050406030204" pitchFamily="18" charset="0"/>
                </a:rPr>
                <a:t>)</a:t>
              </a:r>
              <a:r>
                <a:rPr lang="es-ES" sz="1100" b="0" i="0">
                  <a:latin typeface="Cambria Math" panose="02040503050406030204" pitchFamily="18" charset="0"/>
                </a:rPr>
                <a:t>∗100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190500</xdr:rowOff>
        </xdr:from>
        <xdr:to>
          <xdr:col>2</xdr:col>
          <xdr:colOff>619125</xdr:colOff>
          <xdr:row>10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190500</xdr:rowOff>
        </xdr:from>
        <xdr:to>
          <xdr:col>2</xdr:col>
          <xdr:colOff>619125</xdr:colOff>
          <xdr:row>10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190500</xdr:rowOff>
        </xdr:from>
        <xdr:to>
          <xdr:col>11</xdr:col>
          <xdr:colOff>619125</xdr:colOff>
          <xdr:row>10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12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171450</xdr:colOff>
      <xdr:row>3</xdr:row>
      <xdr:rowOff>57150</xdr:rowOff>
    </xdr:from>
    <xdr:to>
      <xdr:col>1</xdr:col>
      <xdr:colOff>676718</xdr:colOff>
      <xdr:row>5</xdr:row>
      <xdr:rowOff>166404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241EC0-CCC1-438D-8C49-3C405ABCD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85800"/>
          <a:ext cx="1295843" cy="5093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190500</xdr:rowOff>
        </xdr:from>
        <xdr:to>
          <xdr:col>11</xdr:col>
          <xdr:colOff>619125</xdr:colOff>
          <xdr:row>10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190500</xdr:rowOff>
        </xdr:from>
        <xdr:to>
          <xdr:col>5</xdr:col>
          <xdr:colOff>619125</xdr:colOff>
          <xdr:row>10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10</xdr:row>
          <xdr:rowOff>190500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180975</xdr:colOff>
      <xdr:row>12</xdr:row>
      <xdr:rowOff>19050</xdr:rowOff>
    </xdr:from>
    <xdr:ext cx="3903569" cy="3515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826D759-2BE9-49E3-927F-035B64C2CBE0}"/>
                </a:ext>
              </a:extLst>
            </xdr:cNvPr>
            <xdr:cNvSpPr txBox="1"/>
          </xdr:nvSpPr>
          <xdr:spPr>
            <a:xfrm>
              <a:off x="1457325" y="2219325"/>
              <a:ext cx="3903569" cy="3515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𝑚𝑎𝑛𝑢𝑎𝑙𝑒𝑠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𝑝𝑒𝑟𝑓𝑖𝑙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𝑐𝑎𝑟𝑔𝑜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𝑎𝑐𝑡𝑢𝑎𝑙𝑖𝑧𝑎𝑑𝑜𝑠</m:t>
                        </m:r>
                      </m:num>
                      <m:den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𝑐𝑎𝑟𝑔𝑜𝑠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 kern="1200">
                            <a:latin typeface="Cambria Math" panose="02040503050406030204" pitchFamily="18" charset="0"/>
                          </a:rPr>
                          <m:t>𝑎𝑐𝑡𝑖𝑣𝑜𝑠</m:t>
                        </m:r>
                      </m:den>
                    </m:f>
                    <m:r>
                      <a:rPr lang="es-CO" sz="11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s-ES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826D759-2BE9-49E3-927F-035B64C2CBE0}"/>
                </a:ext>
              </a:extLst>
            </xdr:cNvPr>
            <xdr:cNvSpPr txBox="1"/>
          </xdr:nvSpPr>
          <xdr:spPr>
            <a:xfrm>
              <a:off x="1457325" y="2219325"/>
              <a:ext cx="3903569" cy="3515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i="0" kern="1200">
                  <a:latin typeface="Cambria Math" panose="02040503050406030204" pitchFamily="18" charset="0"/>
                </a:rPr>
                <a:t>(</a:t>
              </a:r>
              <a:r>
                <a:rPr lang="es-ES" sz="1100" b="0" i="0" kern="1200">
                  <a:latin typeface="Cambria Math" panose="02040503050406030204" pitchFamily="18" charset="0"/>
                </a:rPr>
                <a:t>𝐶𝑎𝑛𝑡𝑖𝑑𝑎𝑑 𝑑𝑒 𝑚𝑎𝑛𝑢𝑎𝑙𝑒𝑠 𝑑𝑒 𝑝𝑒𝑟𝑓𝑖𝑙 𝑑𝑒 𝑐𝑎𝑟𝑔𝑜 𝑎𝑐𝑡𝑢𝑎𝑙𝑖𝑧𝑎𝑑𝑜𝑠</a:t>
              </a:r>
              <a:r>
                <a:rPr lang="es-CO" sz="1100" b="0" i="0" kern="1200">
                  <a:latin typeface="Cambria Math" panose="02040503050406030204" pitchFamily="18" charset="0"/>
                </a:rPr>
                <a:t>)/(</a:t>
              </a:r>
              <a:r>
                <a:rPr lang="es-ES" sz="1100" b="0" i="0" kern="1200">
                  <a:latin typeface="Cambria Math" panose="02040503050406030204" pitchFamily="18" charset="0"/>
                </a:rPr>
                <a:t>𝐶𝑎𝑛𝑡𝑖𝑑𝑎𝑑 𝑑𝑒 𝑐𝑎𝑟𝑔𝑜𝑠 𝑎𝑐𝑡𝑖𝑣𝑜𝑠</a:t>
              </a:r>
              <a:r>
                <a:rPr lang="es-CO" sz="1100" b="0" i="0" kern="1200">
                  <a:latin typeface="Cambria Math" panose="02040503050406030204" pitchFamily="18" charset="0"/>
                </a:rPr>
                <a:t>)</a:t>
              </a:r>
              <a:r>
                <a:rPr lang="es-CO" sz="11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s-ES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es-CO" sz="1100" kern="1200"/>
            </a:p>
          </xdr:txBody>
        </xdr:sp>
      </mc:Fallback>
    </mc:AlternateContent>
    <xdr:clientData/>
  </xdr:oneCellAnchor>
  <xdr:twoCellAnchor>
    <xdr:from>
      <xdr:col>5</xdr:col>
      <xdr:colOff>0</xdr:colOff>
      <xdr:row>20</xdr:row>
      <xdr:rowOff>0</xdr:rowOff>
    </xdr:from>
    <xdr:to>
      <xdr:col>11</xdr:col>
      <xdr:colOff>85725</xdr:colOff>
      <xdr:row>33</xdr:row>
      <xdr:rowOff>142875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63DB593-43F8-4A3F-A038-834CC8F68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190500</xdr:rowOff>
        </xdr:from>
        <xdr:to>
          <xdr:col>2</xdr:col>
          <xdr:colOff>619125</xdr:colOff>
          <xdr:row>11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190500</xdr:rowOff>
        </xdr:from>
        <xdr:to>
          <xdr:col>2</xdr:col>
          <xdr:colOff>619125</xdr:colOff>
          <xdr:row>13</xdr:row>
          <xdr:rowOff>9525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9525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9525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13</xdr:row>
          <xdr:rowOff>9525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9525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13</xdr:row>
          <xdr:rowOff>9525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190500</xdr:rowOff>
        </xdr:from>
        <xdr:to>
          <xdr:col>11</xdr:col>
          <xdr:colOff>619125</xdr:colOff>
          <xdr:row>11</xdr:row>
          <xdr:rowOff>9525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13</xdr:row>
          <xdr:rowOff>9525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2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9525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190500</xdr:rowOff>
        </xdr:from>
        <xdr:to>
          <xdr:col>11</xdr:col>
          <xdr:colOff>619125</xdr:colOff>
          <xdr:row>15</xdr:row>
          <xdr:rowOff>9525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9525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133350</xdr:colOff>
      <xdr:row>13</xdr:row>
      <xdr:rowOff>28575</xdr:rowOff>
    </xdr:from>
    <xdr:ext cx="3917739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608F595-D759-4906-B9D7-DB5C29A9EA4F}"/>
                </a:ext>
              </a:extLst>
            </xdr:cNvPr>
            <xdr:cNvSpPr txBox="1"/>
          </xdr:nvSpPr>
          <xdr:spPr>
            <a:xfrm>
              <a:off x="1409700" y="2428875"/>
              <a:ext cx="3917739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𝑒𝑣𝑎𝑙𝑢𝑎𝑐𝑖𝑜𝑛𝑒𝑠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𝑑𝑒𝑠𝑒𝑚𝑝𝑒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ñ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𝑏𝑢𝑒𝑛𝑜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𝑠𝑜𝑏𝑟𝑒𝑠𝑎𝑙𝑖𝑒𝑛𝑡𝑒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𝑒𝑣𝑎𝑙𝑢𝑎𝑐𝑖𝑜𝑛𝑒𝑠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𝑑𝑒𝑠𝑒𝑚𝑝𝑒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ñ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𝑟𝑒𝑎𝑙𝑖𝑧𝑎𝑑𝑎𝑠</m:t>
                        </m:r>
                      </m:den>
                    </m:f>
                    <m:r>
                      <a:rPr lang="es-CO" sz="11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s-ES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CO" sz="1100" kern="12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608F595-D759-4906-B9D7-DB5C29A9EA4F}"/>
                </a:ext>
              </a:extLst>
            </xdr:cNvPr>
            <xdr:cNvSpPr txBox="1"/>
          </xdr:nvSpPr>
          <xdr:spPr>
            <a:xfrm>
              <a:off x="1409700" y="2428875"/>
              <a:ext cx="3917739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i="0" kern="120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𝑑𝑒 𝑒𝑣𝑎𝑙𝑢𝑎𝑐𝑖𝑜𝑛𝑒𝑠 𝑑𝑒 𝑑𝑒𝑠𝑒𝑚𝑝𝑒ñ𝑜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𝑏𝑢𝑒𝑛𝑜 𝑜 𝑠𝑜𝑏𝑟𝑒𝑠𝑎𝑙𝑖𝑒𝑛𝑡𝑒</a:t>
              </a:r>
              <a:r>
                <a:rPr lang="es-CO" sz="11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 𝑡𝑜𝑡𝑎𝑙 𝑑𝑒 𝑒𝑣𝑎𝑙𝑢𝑎𝑐𝑖𝑜𝑛𝑒𝑠 𝑑𝑒 𝑑𝑒𝑠𝑒𝑚𝑝𝑒ñ𝑜 𝑟𝑒𝑎𝑙𝑖𝑧𝑎𝑑𝑎𝑠</a:t>
              </a:r>
              <a:r>
                <a:rPr lang="es-CO" sz="11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11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s-ES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es-CO" sz="1100" kern="1200"/>
            </a:p>
          </xdr:txBody>
        </xdr:sp>
      </mc:Fallback>
    </mc:AlternateContent>
    <xdr:clientData/>
  </xdr:oneCellAnchor>
  <xdr:twoCellAnchor editAs="oneCell">
    <xdr:from>
      <xdr:col>0</xdr:col>
      <xdr:colOff>152400</xdr:colOff>
      <xdr:row>3</xdr:row>
      <xdr:rowOff>57150</xdr:rowOff>
    </xdr:from>
    <xdr:to>
      <xdr:col>1</xdr:col>
      <xdr:colOff>657668</xdr:colOff>
      <xdr:row>5</xdr:row>
      <xdr:rowOff>166404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447F775-9CE8-49CD-9E6D-8ACB38081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85800"/>
          <a:ext cx="1295843" cy="50930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22</xdr:row>
      <xdr:rowOff>0</xdr:rowOff>
    </xdr:from>
    <xdr:to>
      <xdr:col>11</xdr:col>
      <xdr:colOff>85725</xdr:colOff>
      <xdr:row>35</xdr:row>
      <xdr:rowOff>142875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A4FDC40-81D7-4F04-B6CE-9B0407B02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190500</xdr:rowOff>
        </xdr:from>
        <xdr:to>
          <xdr:col>2</xdr:col>
          <xdr:colOff>619125</xdr:colOff>
          <xdr:row>14</xdr:row>
          <xdr:rowOff>9525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190500</xdr:rowOff>
        </xdr:from>
        <xdr:to>
          <xdr:col>2</xdr:col>
          <xdr:colOff>619125</xdr:colOff>
          <xdr:row>13</xdr:row>
          <xdr:rowOff>9525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190500</xdr:rowOff>
        </xdr:from>
        <xdr:to>
          <xdr:col>5</xdr:col>
          <xdr:colOff>619125</xdr:colOff>
          <xdr:row>14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12</xdr:row>
          <xdr:rowOff>190500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3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3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190500</xdr:rowOff>
        </xdr:from>
        <xdr:to>
          <xdr:col>5</xdr:col>
          <xdr:colOff>619125</xdr:colOff>
          <xdr:row>14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3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13</xdr:row>
          <xdr:rowOff>9525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9525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3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3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13</xdr:row>
          <xdr:rowOff>9525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3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190500</xdr:rowOff>
        </xdr:from>
        <xdr:to>
          <xdr:col>11</xdr:col>
          <xdr:colOff>619125</xdr:colOff>
          <xdr:row>16</xdr:row>
          <xdr:rowOff>9525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3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190500</xdr:rowOff>
        </xdr:from>
        <xdr:to>
          <xdr:col>11</xdr:col>
          <xdr:colOff>619125</xdr:colOff>
          <xdr:row>15</xdr:row>
          <xdr:rowOff>9525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3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142875</xdr:colOff>
      <xdr:row>3</xdr:row>
      <xdr:rowOff>57150</xdr:rowOff>
    </xdr:from>
    <xdr:to>
      <xdr:col>1</xdr:col>
      <xdr:colOff>648143</xdr:colOff>
      <xdr:row>5</xdr:row>
      <xdr:rowOff>166404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3DA4ED-8F9C-41AA-9AA0-578FF6182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85800"/>
          <a:ext cx="1295843" cy="50930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22</xdr:row>
      <xdr:rowOff>0</xdr:rowOff>
    </xdr:from>
    <xdr:to>
      <xdr:col>11</xdr:col>
      <xdr:colOff>85725</xdr:colOff>
      <xdr:row>35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5748972-B617-42D5-99A9-0BC18DCC8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314325</xdr:colOff>
      <xdr:row>14</xdr:row>
      <xdr:rowOff>38100</xdr:rowOff>
    </xdr:from>
    <xdr:ext cx="3705225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9766D185-06F0-489C-9D45-A88FC81BB99C}"/>
                </a:ext>
              </a:extLst>
            </xdr:cNvPr>
            <xdr:cNvSpPr txBox="1"/>
          </xdr:nvSpPr>
          <xdr:spPr>
            <a:xfrm>
              <a:off x="1590675" y="2695575"/>
              <a:ext cx="3705225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𝑑𝑜𝑐𝑢𝑚𝑒𝑛𝑡𝑎𝑑𝑜𝑠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𝑖𝑑𝑒𝑛𝑡𝑖𝑓𝑖𝑐𝑎𝑑𝑜𝑠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𝑑𝑜𝑐𝑢𝑚𝑒𝑛𝑡𝑎𝑟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9766D185-06F0-489C-9D45-A88FC81BB99C}"/>
                </a:ext>
              </a:extLst>
            </xdr:cNvPr>
            <xdr:cNvSpPr txBox="1"/>
          </xdr:nvSpPr>
          <xdr:spPr>
            <a:xfrm>
              <a:off x="1590675" y="2695575"/>
              <a:ext cx="3705225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𝑝𝑟𝑜𝑐𝑒𝑠𝑜𝑠 𝑑𝑜𝑐𝑢𝑚𝑒𝑛𝑡𝑎𝑑𝑜𝑠 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𝑡𝑜𝑡𝑎𝑙 𝑑𝑒 𝑝𝑟𝑜𝑐𝑒𝑠𝑜𝑠 𝑖𝑑𝑒𝑛𝑡𝑖𝑓𝑖𝑐𝑎𝑑𝑜𝑠 𝑝𝑎𝑟𝑎 𝑑𝑜𝑐𝑢𝑚𝑒𝑛𝑡𝑎𝑟)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190500</xdr:rowOff>
        </xdr:from>
        <xdr:to>
          <xdr:col>2</xdr:col>
          <xdr:colOff>619125</xdr:colOff>
          <xdr:row>10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190500</xdr:rowOff>
        </xdr:from>
        <xdr:to>
          <xdr:col>2</xdr:col>
          <xdr:colOff>619125</xdr:colOff>
          <xdr:row>11</xdr:row>
          <xdr:rowOff>9525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190500</xdr:rowOff>
        </xdr:from>
        <xdr:to>
          <xdr:col>5</xdr:col>
          <xdr:colOff>619125</xdr:colOff>
          <xdr:row>10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10</xdr:row>
          <xdr:rowOff>190500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190500</xdr:rowOff>
        </xdr:from>
        <xdr:to>
          <xdr:col>5</xdr:col>
          <xdr:colOff>619125</xdr:colOff>
          <xdr:row>10</xdr:row>
          <xdr:rowOff>9525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4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9525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190500</xdr:rowOff>
        </xdr:from>
        <xdr:to>
          <xdr:col>11</xdr:col>
          <xdr:colOff>619125</xdr:colOff>
          <xdr:row>10</xdr:row>
          <xdr:rowOff>9525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9525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190500</xdr:rowOff>
        </xdr:from>
        <xdr:to>
          <xdr:col>11</xdr:col>
          <xdr:colOff>619125</xdr:colOff>
          <xdr:row>11</xdr:row>
          <xdr:rowOff>9525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9525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4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13</xdr:row>
          <xdr:rowOff>9525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4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171450</xdr:colOff>
      <xdr:row>3</xdr:row>
      <xdr:rowOff>57150</xdr:rowOff>
    </xdr:from>
    <xdr:to>
      <xdr:col>1</xdr:col>
      <xdr:colOff>676718</xdr:colOff>
      <xdr:row>5</xdr:row>
      <xdr:rowOff>166404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5EC80A-D5B8-41C0-AA1C-103B5581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85800"/>
          <a:ext cx="1295843" cy="50930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22</xdr:row>
      <xdr:rowOff>0</xdr:rowOff>
    </xdr:from>
    <xdr:to>
      <xdr:col>11</xdr:col>
      <xdr:colOff>85725</xdr:colOff>
      <xdr:row>35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159A9DF-1608-43E3-82AF-9166C64AD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28576</xdr:colOff>
      <xdr:row>12</xdr:row>
      <xdr:rowOff>28575</xdr:rowOff>
    </xdr:from>
    <xdr:ext cx="4086224" cy="3518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DB0355DC-2473-433B-A0BE-FFF994677598}"/>
                </a:ext>
              </a:extLst>
            </xdr:cNvPr>
            <xdr:cNvSpPr txBox="1"/>
          </xdr:nvSpPr>
          <xdr:spPr>
            <a:xfrm>
              <a:off x="819151" y="2495550"/>
              <a:ext cx="4086224" cy="35189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𝑟𝑜𝑐𝑒𝑠𝑜𝑠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𝑐𝑜𝑛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𝑛𝑢𝑒𝑣𝑜𝑠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𝑖𝑛𝑑𝑖𝑐𝑎𝑑𝑜𝑟𝑒𝑠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#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𝑝𝑟𝑜𝑐𝑒𝑠𝑜𝑠</m:t>
                        </m:r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𝑞𝑢𝑒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𝑛𝑒𝑐𝑒𝑠𝑖𝑡𝑎𝑏𝑎𝑛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𝑖𝑛𝑑𝑖𝑐𝑎𝑑𝑜𝑟𝑒𝑠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𝑛𝑢𝑒𝑣𝑜𝑠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DB0355DC-2473-433B-A0BE-FFF994677598}"/>
                </a:ext>
              </a:extLst>
            </xdr:cNvPr>
            <xdr:cNvSpPr txBox="1"/>
          </xdr:nvSpPr>
          <xdr:spPr>
            <a:xfrm>
              <a:off x="819151" y="2495550"/>
              <a:ext cx="4086224" cy="35189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</a:t>
              </a:r>
              <a:r>
                <a:rPr lang="es-E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𝑟𝑜𝑐𝑒𝑠𝑜𝑠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𝑐𝑜𝑛 𝑛𝑢𝑒𝑣𝑜𝑠 𝑖𝑛𝑑𝑖𝑐𝑎𝑑𝑜𝑟𝑒𝑠)/(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#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𝑑𝑒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𝑝𝑟𝑜𝑐𝑒𝑠𝑜𝑠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𝑞𝑢𝑒 𝑛𝑒𝑐𝑒𝑠𝑖𝑡𝑎𝑏𝑎𝑛 𝑖𝑛𝑑𝑖𝑐𝑎𝑑𝑜𝑟𝑒𝑠 𝑛𝑢𝑒𝑣𝑜𝑠)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190500</xdr:rowOff>
        </xdr:from>
        <xdr:to>
          <xdr:col>2</xdr:col>
          <xdr:colOff>619125</xdr:colOff>
          <xdr:row>11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190500</xdr:rowOff>
        </xdr:from>
        <xdr:to>
          <xdr:col>2</xdr:col>
          <xdr:colOff>619125</xdr:colOff>
          <xdr:row>13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9525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5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13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5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11</xdr:row>
          <xdr:rowOff>190500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5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9525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5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190500</xdr:rowOff>
        </xdr:from>
        <xdr:to>
          <xdr:col>5</xdr:col>
          <xdr:colOff>619125</xdr:colOff>
          <xdr:row>13</xdr:row>
          <xdr:rowOff>9525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5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190500</xdr:rowOff>
        </xdr:from>
        <xdr:to>
          <xdr:col>11</xdr:col>
          <xdr:colOff>619125</xdr:colOff>
          <xdr:row>11</xdr:row>
          <xdr:rowOff>9525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5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13</xdr:row>
          <xdr:rowOff>9525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5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9525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5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190500</xdr:rowOff>
        </xdr:from>
        <xdr:to>
          <xdr:col>11</xdr:col>
          <xdr:colOff>619125</xdr:colOff>
          <xdr:row>15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5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9525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5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180975</xdr:colOff>
      <xdr:row>3</xdr:row>
      <xdr:rowOff>57150</xdr:rowOff>
    </xdr:from>
    <xdr:to>
      <xdr:col>1</xdr:col>
      <xdr:colOff>686243</xdr:colOff>
      <xdr:row>5</xdr:row>
      <xdr:rowOff>166404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4AA418-0531-4C00-8D15-DB07A527A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85800"/>
          <a:ext cx="1295843" cy="50930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21</xdr:row>
      <xdr:rowOff>0</xdr:rowOff>
    </xdr:from>
    <xdr:to>
      <xdr:col>11</xdr:col>
      <xdr:colOff>85725</xdr:colOff>
      <xdr:row>34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C0213F-48F7-4A56-8EE1-5EAE5410A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476250</xdr:colOff>
      <xdr:row>13</xdr:row>
      <xdr:rowOff>19050</xdr:rowOff>
    </xdr:from>
    <xdr:ext cx="3400425" cy="3518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9231E7E-6C59-476B-B8AC-603223FFEED9}"/>
                </a:ext>
              </a:extLst>
            </xdr:cNvPr>
            <xdr:cNvSpPr txBox="1"/>
          </xdr:nvSpPr>
          <xdr:spPr>
            <a:xfrm>
              <a:off x="1752600" y="2466975"/>
              <a:ext cx="3400425" cy="35189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𝑑𝑜𝑡𝑎𝑐𝑖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ó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𝑒𝑛𝑡𝑟𝑒𝑔𝑎𝑑𝑎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𝑑𝑜𝑡𝑎𝑐𝑖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ó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𝑛𝑒𝑐𝑒𝑠𝑎𝑟𝑖𝑎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𝑒𝑛𝑡𝑟𝑒𝑔𝑎𝑟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9231E7E-6C59-476B-B8AC-603223FFEED9}"/>
                </a:ext>
              </a:extLst>
            </xdr:cNvPr>
            <xdr:cNvSpPr txBox="1"/>
          </xdr:nvSpPr>
          <xdr:spPr>
            <a:xfrm>
              <a:off x="1752600" y="2466975"/>
              <a:ext cx="3400425" cy="35189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𝐶𝑎𝑛𝑡𝑖𝑑𝑎𝑑 𝑑𝑒 𝑑𝑜𝑡𝑎𝑐𝑖ó𝑛 𝑒𝑛𝑡𝑟𝑒𝑔𝑎𝑑𝑎 )/(𝐶𝑎𝑛𝑡𝑖𝑑𝑎𝑑 𝑑𝑒 𝑑𝑜𝑡𝑎𝑐𝑖ó𝑛 𝑛𝑒𝑐𝑒𝑠𝑎𝑟𝑖𝑎 𝑝𝑎𝑟𝑎 𝑒𝑛𝑡𝑟𝑒𝑔𝑎𝑟)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190500</xdr:rowOff>
        </xdr:from>
        <xdr:to>
          <xdr:col>2</xdr:col>
          <xdr:colOff>619125</xdr:colOff>
          <xdr:row>10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190500</xdr:rowOff>
        </xdr:from>
        <xdr:to>
          <xdr:col>2</xdr:col>
          <xdr:colOff>619125</xdr:colOff>
          <xdr:row>12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190500</xdr:rowOff>
        </xdr:from>
        <xdr:to>
          <xdr:col>2</xdr:col>
          <xdr:colOff>619125</xdr:colOff>
          <xdr:row>11</xdr:row>
          <xdr:rowOff>9525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6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190500</xdr:rowOff>
        </xdr:from>
        <xdr:to>
          <xdr:col>5</xdr:col>
          <xdr:colOff>619125</xdr:colOff>
          <xdr:row>9</xdr:row>
          <xdr:rowOff>200025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6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11</xdr:row>
          <xdr:rowOff>200025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6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10</xdr:row>
          <xdr:rowOff>190500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6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190500</xdr:rowOff>
        </xdr:from>
        <xdr:to>
          <xdr:col>5</xdr:col>
          <xdr:colOff>619125</xdr:colOff>
          <xdr:row>10</xdr:row>
          <xdr:rowOff>9525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6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190500</xdr:rowOff>
        </xdr:from>
        <xdr:to>
          <xdr:col>5</xdr:col>
          <xdr:colOff>619125</xdr:colOff>
          <xdr:row>12</xdr:row>
          <xdr:rowOff>9525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6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190500</xdr:rowOff>
        </xdr:from>
        <xdr:to>
          <xdr:col>5</xdr:col>
          <xdr:colOff>619125</xdr:colOff>
          <xdr:row>11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6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190500</xdr:rowOff>
        </xdr:from>
        <xdr:to>
          <xdr:col>11</xdr:col>
          <xdr:colOff>619125</xdr:colOff>
          <xdr:row>10</xdr:row>
          <xdr:rowOff>9525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6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190500</xdr:rowOff>
        </xdr:from>
        <xdr:to>
          <xdr:col>11</xdr:col>
          <xdr:colOff>619125</xdr:colOff>
          <xdr:row>12</xdr:row>
          <xdr:rowOff>9525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6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190500</xdr:rowOff>
        </xdr:from>
        <xdr:to>
          <xdr:col>11</xdr:col>
          <xdr:colOff>619125</xdr:colOff>
          <xdr:row>11</xdr:row>
          <xdr:rowOff>9525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6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190500</xdr:rowOff>
        </xdr:from>
        <xdr:to>
          <xdr:col>11</xdr:col>
          <xdr:colOff>619125</xdr:colOff>
          <xdr:row>14</xdr:row>
          <xdr:rowOff>9525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6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190500</xdr:rowOff>
        </xdr:from>
        <xdr:to>
          <xdr:col>11</xdr:col>
          <xdr:colOff>619125</xdr:colOff>
          <xdr:row>13</xdr:row>
          <xdr:rowOff>9525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6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152400</xdr:colOff>
      <xdr:row>3</xdr:row>
      <xdr:rowOff>57150</xdr:rowOff>
    </xdr:from>
    <xdr:to>
      <xdr:col>1</xdr:col>
      <xdr:colOff>657668</xdr:colOff>
      <xdr:row>5</xdr:row>
      <xdr:rowOff>166404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BFFA1E-7769-47D0-BDE8-AEDC7FF46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85800"/>
          <a:ext cx="1295843" cy="50930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20</xdr:row>
      <xdr:rowOff>0</xdr:rowOff>
    </xdr:from>
    <xdr:to>
      <xdr:col>11</xdr:col>
      <xdr:colOff>85725</xdr:colOff>
      <xdr:row>33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CBD0217-082D-44CD-9F75-A6B73AF57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0</xdr:colOff>
      <xdr:row>12</xdr:row>
      <xdr:rowOff>0</xdr:rowOff>
    </xdr:from>
    <xdr:ext cx="4152900" cy="4095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DB363AD-4D41-4EC8-B3C3-86F3C84A4B7C}"/>
                </a:ext>
              </a:extLst>
            </xdr:cNvPr>
            <xdr:cNvSpPr txBox="1"/>
          </xdr:nvSpPr>
          <xdr:spPr>
            <a:xfrm>
              <a:off x="790575" y="2466975"/>
              <a:ext cx="4152900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𝑟𝑒𝑠𝑢𝑝𝑢𝑒𝑠𝑡𝑜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𝑢𝑡𝑖𝑙𝑖𝑧𝑎𝑑𝑜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𝑃𝑟𝑒𝑠𝑢𝑝𝑢𝑒𝑠𝑡𝑜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𝑎𝑠𝑖𝑔𝑛𝑎𝑑𝑜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DB363AD-4D41-4EC8-B3C3-86F3C84A4B7C}"/>
                </a:ext>
              </a:extLst>
            </xdr:cNvPr>
            <xdr:cNvSpPr txBox="1"/>
          </xdr:nvSpPr>
          <xdr:spPr>
            <a:xfrm>
              <a:off x="790575" y="2466975"/>
              <a:ext cx="4152900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E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𝑟𝑒𝑠𝑢𝑝𝑢𝑒𝑠𝑡𝑜 𝑢𝑡𝑖𝑙𝑖𝑧𝑎𝑑𝑜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𝑃𝑟𝑒𝑠𝑢𝑝𝑢𝑒𝑠𝑡𝑜 𝑎𝑠𝑖𝑔𝑛𝑎𝑑𝑜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s-C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file:///\\Contabilidad\drive\INFO%20TALENTO%20HUMANO\BD%20FUNICIONARIOS.xlsx" TargetMode="External"/><Relationship Id="rId1" Type="http://schemas.openxmlformats.org/officeDocument/2006/relationships/hyperlink" Target="file:///\\Contabilidad\drive\INFO%20TALENTO%20HUMANO\BD%20FUNICIONARIOS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hyperlink" Target="file:///\\Contabilidad\drive\INFO%20TALENTO%20HUMANO\BD%20FUNICIONARIOS.xlsx" TargetMode="Externa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" Type="http://schemas.openxmlformats.org/officeDocument/2006/relationships/hyperlink" Target="file:///\\Contabilidad\drive\INFO%20TALENTO%20HUMANO\BD%20FUNICIONARIOS.xlsx" TargetMode="External"/><Relationship Id="rId16" Type="http://schemas.openxmlformats.org/officeDocument/2006/relationships/ctrlProp" Target="../ctrlProps/ctrlProp23.xm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10" Type="http://schemas.openxmlformats.org/officeDocument/2006/relationships/ctrlProp" Target="../ctrlProps/ctrlProp1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hyperlink" Target="file:///\\Contabilidad\drive\INFO%20TALENTO%20HUMANO\BD%20FUNICIONARIOS.xlsx" TargetMode="External"/><Relationship Id="rId16" Type="http://schemas.openxmlformats.org/officeDocument/2006/relationships/ctrlProp" Target="../ctrlProps/ctrlProp37.xm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10" Type="http://schemas.openxmlformats.org/officeDocument/2006/relationships/ctrlProp" Target="../ctrlProps/ctrlProp31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3.xml"/><Relationship Id="rId13" Type="http://schemas.openxmlformats.org/officeDocument/2006/relationships/ctrlProp" Target="../ctrlProps/ctrlProp48.xml"/><Relationship Id="rId18" Type="http://schemas.openxmlformats.org/officeDocument/2006/relationships/ctrlProp" Target="../ctrlProps/ctrlProp53.xml"/><Relationship Id="rId3" Type="http://schemas.openxmlformats.org/officeDocument/2006/relationships/drawing" Target="../drawings/drawing5.xml"/><Relationship Id="rId7" Type="http://schemas.openxmlformats.org/officeDocument/2006/relationships/ctrlProp" Target="../ctrlProps/ctrlProp42.xml"/><Relationship Id="rId12" Type="http://schemas.openxmlformats.org/officeDocument/2006/relationships/ctrlProp" Target="../ctrlProps/ctrlProp47.xml"/><Relationship Id="rId17" Type="http://schemas.openxmlformats.org/officeDocument/2006/relationships/ctrlProp" Target="../ctrlProps/ctrlProp52.xml"/><Relationship Id="rId2" Type="http://schemas.openxmlformats.org/officeDocument/2006/relationships/hyperlink" Target="file:///\\Contabilidad\drive\INFO%20TALENTO%20HUMANO\BD%20FUNICIONARIOS.xlsx" TargetMode="External"/><Relationship Id="rId16" Type="http://schemas.openxmlformats.org/officeDocument/2006/relationships/ctrlProp" Target="../ctrlProps/ctrlProp51.xm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41.xml"/><Relationship Id="rId11" Type="http://schemas.openxmlformats.org/officeDocument/2006/relationships/ctrlProp" Target="../ctrlProps/ctrlProp46.xml"/><Relationship Id="rId5" Type="http://schemas.openxmlformats.org/officeDocument/2006/relationships/ctrlProp" Target="../ctrlProps/ctrlProp40.xml"/><Relationship Id="rId15" Type="http://schemas.openxmlformats.org/officeDocument/2006/relationships/ctrlProp" Target="../ctrlProps/ctrlProp50.xml"/><Relationship Id="rId10" Type="http://schemas.openxmlformats.org/officeDocument/2006/relationships/ctrlProp" Target="../ctrlProps/ctrlProp45.xml"/><Relationship Id="rId4" Type="http://schemas.openxmlformats.org/officeDocument/2006/relationships/vmlDrawing" Target="../drawings/vmlDrawing4.vml"/><Relationship Id="rId9" Type="http://schemas.openxmlformats.org/officeDocument/2006/relationships/ctrlProp" Target="../ctrlProps/ctrlProp44.xml"/><Relationship Id="rId14" Type="http://schemas.openxmlformats.org/officeDocument/2006/relationships/ctrlProp" Target="../ctrlProps/ctrlProp49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7.xml"/><Relationship Id="rId13" Type="http://schemas.openxmlformats.org/officeDocument/2006/relationships/ctrlProp" Target="../ctrlProps/ctrlProp62.xml"/><Relationship Id="rId18" Type="http://schemas.openxmlformats.org/officeDocument/2006/relationships/ctrlProp" Target="../ctrlProps/ctrlProp67.xml"/><Relationship Id="rId3" Type="http://schemas.openxmlformats.org/officeDocument/2006/relationships/drawing" Target="../drawings/drawing6.xml"/><Relationship Id="rId7" Type="http://schemas.openxmlformats.org/officeDocument/2006/relationships/ctrlProp" Target="../ctrlProps/ctrlProp56.xml"/><Relationship Id="rId12" Type="http://schemas.openxmlformats.org/officeDocument/2006/relationships/ctrlProp" Target="../ctrlProps/ctrlProp61.xml"/><Relationship Id="rId17" Type="http://schemas.openxmlformats.org/officeDocument/2006/relationships/ctrlProp" Target="../ctrlProps/ctrlProp66.xml"/><Relationship Id="rId2" Type="http://schemas.openxmlformats.org/officeDocument/2006/relationships/hyperlink" Target="file:///\\Contabilidad\drive\INFO%20TALENTO%20HUMANO\BD%20FUNICIONARIOS.xlsx" TargetMode="External"/><Relationship Id="rId16" Type="http://schemas.openxmlformats.org/officeDocument/2006/relationships/ctrlProp" Target="../ctrlProps/ctrlProp65.xm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55.xml"/><Relationship Id="rId11" Type="http://schemas.openxmlformats.org/officeDocument/2006/relationships/ctrlProp" Target="../ctrlProps/ctrlProp60.xml"/><Relationship Id="rId5" Type="http://schemas.openxmlformats.org/officeDocument/2006/relationships/ctrlProp" Target="../ctrlProps/ctrlProp54.xml"/><Relationship Id="rId15" Type="http://schemas.openxmlformats.org/officeDocument/2006/relationships/ctrlProp" Target="../ctrlProps/ctrlProp64.xml"/><Relationship Id="rId10" Type="http://schemas.openxmlformats.org/officeDocument/2006/relationships/ctrlProp" Target="../ctrlProps/ctrlProp59.xml"/><Relationship Id="rId4" Type="http://schemas.openxmlformats.org/officeDocument/2006/relationships/vmlDrawing" Target="../drawings/vmlDrawing5.vml"/><Relationship Id="rId9" Type="http://schemas.openxmlformats.org/officeDocument/2006/relationships/ctrlProp" Target="../ctrlProps/ctrlProp58.xml"/><Relationship Id="rId14" Type="http://schemas.openxmlformats.org/officeDocument/2006/relationships/ctrlProp" Target="../ctrlProps/ctrlProp6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1.xml"/><Relationship Id="rId13" Type="http://schemas.openxmlformats.org/officeDocument/2006/relationships/ctrlProp" Target="../ctrlProps/ctrlProp76.xml"/><Relationship Id="rId18" Type="http://schemas.openxmlformats.org/officeDocument/2006/relationships/ctrlProp" Target="../ctrlProps/ctrlProp81.xml"/><Relationship Id="rId3" Type="http://schemas.openxmlformats.org/officeDocument/2006/relationships/drawing" Target="../drawings/drawing7.xml"/><Relationship Id="rId7" Type="http://schemas.openxmlformats.org/officeDocument/2006/relationships/ctrlProp" Target="../ctrlProps/ctrlProp70.xml"/><Relationship Id="rId12" Type="http://schemas.openxmlformats.org/officeDocument/2006/relationships/ctrlProp" Target="../ctrlProps/ctrlProp75.xml"/><Relationship Id="rId17" Type="http://schemas.openxmlformats.org/officeDocument/2006/relationships/ctrlProp" Target="../ctrlProps/ctrlProp80.xml"/><Relationship Id="rId2" Type="http://schemas.openxmlformats.org/officeDocument/2006/relationships/hyperlink" Target="file:///\\Contabilidad\drive\INFO%20TALENTO%20HUMANO\BD%20FUNICIONARIOS.xlsx" TargetMode="External"/><Relationship Id="rId16" Type="http://schemas.openxmlformats.org/officeDocument/2006/relationships/ctrlProp" Target="../ctrlProps/ctrlProp79.xml"/><Relationship Id="rId1" Type="http://schemas.openxmlformats.org/officeDocument/2006/relationships/hyperlink" Target="file:///\\Contabilidad\drive\INFO%20TALENTO%20HUMANO\BD%20FUNICIONARIOS.xlsx" TargetMode="External"/><Relationship Id="rId6" Type="http://schemas.openxmlformats.org/officeDocument/2006/relationships/ctrlProp" Target="../ctrlProps/ctrlProp69.xml"/><Relationship Id="rId11" Type="http://schemas.openxmlformats.org/officeDocument/2006/relationships/ctrlProp" Target="../ctrlProps/ctrlProp74.xml"/><Relationship Id="rId5" Type="http://schemas.openxmlformats.org/officeDocument/2006/relationships/ctrlProp" Target="../ctrlProps/ctrlProp68.xml"/><Relationship Id="rId15" Type="http://schemas.openxmlformats.org/officeDocument/2006/relationships/ctrlProp" Target="../ctrlProps/ctrlProp78.xml"/><Relationship Id="rId10" Type="http://schemas.openxmlformats.org/officeDocument/2006/relationships/ctrlProp" Target="../ctrlProps/ctrlProp73.xml"/><Relationship Id="rId4" Type="http://schemas.openxmlformats.org/officeDocument/2006/relationships/vmlDrawing" Target="../drawings/vmlDrawing6.vml"/><Relationship Id="rId9" Type="http://schemas.openxmlformats.org/officeDocument/2006/relationships/ctrlProp" Target="../ctrlProps/ctrlProp72.xml"/><Relationship Id="rId14" Type="http://schemas.openxmlformats.org/officeDocument/2006/relationships/ctrlProp" Target="../ctrlProps/ctrlProp7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69EE-550C-4ADE-9710-407FE0FE0B77}">
  <dimension ref="A1:AF13"/>
  <sheetViews>
    <sheetView tabSelected="1" workbookViewId="0">
      <selection activeCell="D7" sqref="D7"/>
    </sheetView>
  </sheetViews>
  <sheetFormatPr baseColWidth="10" defaultRowHeight="15.75" x14ac:dyDescent="0.25"/>
  <cols>
    <col min="1" max="1" width="2.140625" style="2" bestFit="1" customWidth="1"/>
    <col min="2" max="2" width="16.42578125" style="2" bestFit="1" customWidth="1"/>
    <col min="3" max="3" width="21.42578125" style="2" customWidth="1"/>
    <col min="4" max="4" width="43" style="2" customWidth="1"/>
    <col min="5" max="5" width="58.5703125" style="2" customWidth="1"/>
    <col min="6" max="6" width="11.85546875" style="2" bestFit="1" customWidth="1"/>
    <col min="7" max="7" width="6.28515625" style="2" bestFit="1" customWidth="1"/>
    <col min="8" max="46" width="4.28515625" style="2" customWidth="1"/>
    <col min="47" max="16384" width="11.42578125" style="2"/>
  </cols>
  <sheetData>
    <row r="1" spans="1:32" s="5" customFormat="1" ht="16.5" thickBot="1" x14ac:dyDescent="0.3">
      <c r="A1" s="36"/>
      <c r="B1" s="36"/>
      <c r="C1" s="36"/>
      <c r="E1" s="28" t="s">
        <v>47</v>
      </c>
    </row>
    <row r="2" spans="1:32" s="5" customFormat="1" ht="16.5" customHeight="1" x14ac:dyDescent="0.25">
      <c r="A2" s="36"/>
      <c r="B2" s="36"/>
      <c r="C2" s="37"/>
      <c r="D2" s="40" t="s">
        <v>48</v>
      </c>
      <c r="E2" s="40" t="s">
        <v>49</v>
      </c>
      <c r="F2" s="30" t="s">
        <v>61</v>
      </c>
      <c r="G2" s="31"/>
      <c r="H2" s="31"/>
      <c r="I2" s="32"/>
      <c r="J2" s="30" t="s">
        <v>66</v>
      </c>
      <c r="K2" s="31"/>
      <c r="L2" s="31"/>
      <c r="M2" s="31"/>
      <c r="N2" s="31"/>
      <c r="O2" s="31"/>
      <c r="P2" s="32"/>
      <c r="Q2" s="30" t="s">
        <v>80</v>
      </c>
      <c r="R2" s="31"/>
      <c r="S2" s="31"/>
      <c r="T2" s="32"/>
      <c r="U2" s="30" t="s">
        <v>89</v>
      </c>
      <c r="V2" s="31"/>
      <c r="W2" s="31"/>
      <c r="X2" s="32"/>
      <c r="Y2" s="30" t="s">
        <v>91</v>
      </c>
      <c r="Z2" s="31"/>
      <c r="AA2" s="31"/>
      <c r="AB2" s="32"/>
      <c r="AC2" s="30" t="s">
        <v>99</v>
      </c>
      <c r="AD2" s="31"/>
      <c r="AE2" s="31"/>
      <c r="AF2" s="32"/>
    </row>
    <row r="3" spans="1:32" s="5" customFormat="1" ht="16.5" thickBot="1" x14ac:dyDescent="0.3">
      <c r="A3" s="38"/>
      <c r="B3" s="38"/>
      <c r="C3" s="39"/>
      <c r="D3" s="41"/>
      <c r="E3" s="41"/>
      <c r="F3" s="33"/>
      <c r="G3" s="34"/>
      <c r="H3" s="34"/>
      <c r="I3" s="35"/>
      <c r="J3" s="33"/>
      <c r="K3" s="34"/>
      <c r="L3" s="34"/>
      <c r="M3" s="34"/>
      <c r="N3" s="34"/>
      <c r="O3" s="34"/>
      <c r="P3" s="35"/>
      <c r="Q3" s="33"/>
      <c r="R3" s="34"/>
      <c r="S3" s="34"/>
      <c r="T3" s="35"/>
      <c r="U3" s="33"/>
      <c r="V3" s="34"/>
      <c r="W3" s="34"/>
      <c r="X3" s="35"/>
      <c r="Y3" s="33"/>
      <c r="Z3" s="34"/>
      <c r="AA3" s="34"/>
      <c r="AB3" s="35"/>
      <c r="AC3" s="33"/>
      <c r="AD3" s="34"/>
      <c r="AE3" s="34"/>
      <c r="AF3" s="35"/>
    </row>
    <row r="4" spans="1:32" s="5" customFormat="1" ht="16.5" thickBot="1" x14ac:dyDescent="0.3">
      <c r="A4" s="38"/>
      <c r="B4" s="38"/>
      <c r="C4" s="38"/>
    </row>
    <row r="5" spans="1:32" ht="16.5" thickBot="1" x14ac:dyDescent="0.3">
      <c r="A5" s="24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  <c r="G5" s="26" t="s">
        <v>12</v>
      </c>
    </row>
    <row r="6" spans="1:32" ht="30" customHeight="1" x14ac:dyDescent="0.25">
      <c r="A6" s="22">
        <v>1</v>
      </c>
      <c r="B6" s="22" t="s">
        <v>13</v>
      </c>
      <c r="C6" s="27" t="s">
        <v>4</v>
      </c>
      <c r="D6" s="27" t="s">
        <v>74</v>
      </c>
      <c r="E6" s="22"/>
      <c r="F6" s="22" t="s">
        <v>14</v>
      </c>
      <c r="G6" s="23">
        <v>1</v>
      </c>
    </row>
    <row r="7" spans="1:32" ht="63" x14ac:dyDescent="0.25">
      <c r="A7" s="1">
        <v>2</v>
      </c>
      <c r="B7" s="1" t="s">
        <v>13</v>
      </c>
      <c r="C7" s="4" t="s">
        <v>45</v>
      </c>
      <c r="D7" s="4" t="s">
        <v>46</v>
      </c>
      <c r="E7" s="1"/>
      <c r="F7" s="1" t="s">
        <v>14</v>
      </c>
      <c r="G7" s="3">
        <v>0.95</v>
      </c>
    </row>
    <row r="8" spans="1:32" ht="94.5" x14ac:dyDescent="0.25">
      <c r="A8" s="1">
        <v>3</v>
      </c>
      <c r="B8" s="1" t="s">
        <v>13</v>
      </c>
      <c r="C8" s="4" t="s">
        <v>59</v>
      </c>
      <c r="D8" s="4" t="s">
        <v>60</v>
      </c>
      <c r="E8" s="1"/>
      <c r="F8" s="1" t="s">
        <v>14</v>
      </c>
      <c r="G8" s="3">
        <v>0.95</v>
      </c>
    </row>
    <row r="9" spans="1:32" ht="31.5" x14ac:dyDescent="0.25">
      <c r="A9" s="1">
        <v>4</v>
      </c>
      <c r="B9" s="1" t="s">
        <v>67</v>
      </c>
      <c r="C9" s="4" t="s">
        <v>72</v>
      </c>
      <c r="D9" s="4" t="s">
        <v>73</v>
      </c>
      <c r="E9" s="1"/>
      <c r="F9" s="1" t="s">
        <v>29</v>
      </c>
      <c r="G9" s="3">
        <v>1</v>
      </c>
    </row>
    <row r="10" spans="1:32" ht="63" x14ac:dyDescent="0.25">
      <c r="A10" s="1">
        <v>5</v>
      </c>
      <c r="B10" s="1" t="s">
        <v>82</v>
      </c>
      <c r="C10" s="4" t="s">
        <v>81</v>
      </c>
      <c r="D10" s="4" t="s">
        <v>83</v>
      </c>
      <c r="E10" s="1"/>
      <c r="F10" s="1" t="s">
        <v>14</v>
      </c>
      <c r="G10" s="3">
        <v>1</v>
      </c>
    </row>
    <row r="11" spans="1:32" ht="126" x14ac:dyDescent="0.25">
      <c r="A11" s="1">
        <v>6</v>
      </c>
      <c r="B11" s="1" t="s">
        <v>13</v>
      </c>
      <c r="C11" s="4" t="s">
        <v>87</v>
      </c>
      <c r="D11" s="4" t="s">
        <v>88</v>
      </c>
      <c r="E11" s="1"/>
      <c r="F11" s="1" t="s">
        <v>26</v>
      </c>
      <c r="G11" s="3" t="s">
        <v>97</v>
      </c>
    </row>
    <row r="12" spans="1:32" ht="31.5" x14ac:dyDescent="0.25">
      <c r="A12" s="1">
        <v>7</v>
      </c>
      <c r="B12" s="1" t="s">
        <v>67</v>
      </c>
      <c r="C12" s="4" t="s">
        <v>92</v>
      </c>
      <c r="D12" s="4" t="s">
        <v>90</v>
      </c>
      <c r="E12" s="1"/>
      <c r="F12" s="1" t="s">
        <v>14</v>
      </c>
      <c r="G12" s="3">
        <v>1</v>
      </c>
    </row>
    <row r="13" spans="1:32" ht="47.25" x14ac:dyDescent="0.25">
      <c r="A13" s="1">
        <v>8</v>
      </c>
      <c r="B13" s="1" t="s">
        <v>13</v>
      </c>
      <c r="C13" s="4" t="s">
        <v>95</v>
      </c>
      <c r="D13" s="4" t="s">
        <v>96</v>
      </c>
      <c r="E13" s="1"/>
      <c r="F13" s="1" t="s">
        <v>26</v>
      </c>
      <c r="G13" s="3" t="s">
        <v>98</v>
      </c>
    </row>
  </sheetData>
  <mergeCells count="9">
    <mergeCell ref="AC2:AF3"/>
    <mergeCell ref="U2:X3"/>
    <mergeCell ref="Y2:AB3"/>
    <mergeCell ref="A1:C4"/>
    <mergeCell ref="F2:I3"/>
    <mergeCell ref="D2:D3"/>
    <mergeCell ref="E2:E3"/>
    <mergeCell ref="J2:P3"/>
    <mergeCell ref="Q2:T3"/>
  </mergeCells>
  <hyperlinks>
    <hyperlink ref="D2" location="'Manuales de perfil de cargo'!A1" display="MANUAL DE PERFIL DE CARGO" xr:uid="{C361AA01-6E9E-41B6-A289-ACDC654AD267}"/>
    <hyperlink ref="E2" location="'Evaluación de desempeño'!A1" display="EVALUACIÓN DE DESEMPEÑO" xr:uid="{64C08685-BD36-4AB3-962A-5C4A48ABFE69}"/>
    <hyperlink ref="F2:I3" location="'Procesos documentados'!A1" display="PROCESOS DOCUMETNADOS" xr:uid="{01D9928E-8C93-4AA6-AF00-2DA0696E679D}"/>
    <hyperlink ref="J2:P3" location="'Indicadores creados y documenta'!A1" display="INDICADORES CREADOS Y DOCUMENTADOS" xr:uid="{45F2F506-655E-455A-B6E4-9FE145A4D2CD}"/>
    <hyperlink ref="Q2:T3" location="'Entrega de dotación'!A1" display="ENTREGA DE DOTACIÓN" xr:uid="{E25D3138-3541-47FB-A6FC-D5D486C65C6D}"/>
    <hyperlink ref="Y2:AB3" location="'Manejo de presupuesto'!A1" display="MANEJO DE PRESUPUESTO" xr:uid="{82C753D8-1E13-4080-A0D9-F8CC82AAE813}"/>
    <hyperlink ref="AC2:AF3" r:id="rId1" display="AUSENTISMO" xr:uid="{ACFF5AA6-C5F3-4D5F-81E0-8E7748A0A820}"/>
    <hyperlink ref="U2:X3" r:id="rId2" display="ROTACIÓN DE PERSONAL" xr:uid="{523FA08B-0BEC-4E9B-9BC1-AD0BAE0958E9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EC3B-640C-4E74-AB98-EBD3591334DA}">
  <dimension ref="A1:Y20"/>
  <sheetViews>
    <sheetView workbookViewId="0">
      <selection activeCell="D1" sqref="D1:F1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51" width="4.28515625" style="6" customWidth="1"/>
    <col min="52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42" t="s">
        <v>48</v>
      </c>
      <c r="D2" s="43"/>
      <c r="E2" s="30" t="s">
        <v>49</v>
      </c>
      <c r="F2" s="32"/>
      <c r="G2" s="30" t="s">
        <v>61</v>
      </c>
      <c r="H2" s="32"/>
      <c r="I2" s="30" t="s">
        <v>66</v>
      </c>
      <c r="J2" s="31"/>
      <c r="K2" s="32"/>
      <c r="L2" s="30" t="s">
        <v>80</v>
      </c>
      <c r="M2" s="32"/>
      <c r="N2" s="30" t="s">
        <v>89</v>
      </c>
      <c r="O2" s="31"/>
      <c r="P2" s="31"/>
      <c r="Q2" s="32"/>
      <c r="R2" s="30" t="s">
        <v>91</v>
      </c>
      <c r="S2" s="31"/>
      <c r="T2" s="31"/>
      <c r="U2" s="32"/>
      <c r="V2" s="30" t="s">
        <v>99</v>
      </c>
      <c r="W2" s="31"/>
      <c r="X2" s="31"/>
      <c r="Y2" s="32"/>
    </row>
    <row r="3" spans="1:25" s="5" customFormat="1" ht="16.5" thickBot="1" x14ac:dyDescent="0.3">
      <c r="C3" s="44"/>
      <c r="D3" s="45"/>
      <c r="E3" s="33"/>
      <c r="F3" s="35"/>
      <c r="G3" s="33"/>
      <c r="H3" s="35"/>
      <c r="I3" s="33"/>
      <c r="J3" s="34"/>
      <c r="K3" s="35"/>
      <c r="L3" s="33"/>
      <c r="M3" s="35"/>
      <c r="N3" s="33"/>
      <c r="O3" s="34"/>
      <c r="P3" s="34"/>
      <c r="Q3" s="35"/>
      <c r="R3" s="33"/>
      <c r="S3" s="34"/>
      <c r="T3" s="34"/>
      <c r="U3" s="35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>
        <v>1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 t="s">
        <v>54</v>
      </c>
      <c r="K5" s="95"/>
      <c r="L5" s="96"/>
    </row>
    <row r="6" spans="1:25" ht="16.5" thickBot="1" x14ac:dyDescent="0.3">
      <c r="A6" s="85"/>
      <c r="B6" s="50"/>
      <c r="C6" s="88"/>
      <c r="D6" s="89"/>
      <c r="E6" s="89"/>
      <c r="F6" s="89"/>
      <c r="G6" s="89"/>
      <c r="H6" s="89"/>
      <c r="I6" s="89"/>
      <c r="J6" s="89" t="s">
        <v>1</v>
      </c>
      <c r="K6" s="89"/>
      <c r="L6" s="101"/>
    </row>
    <row r="7" spans="1:25" x14ac:dyDescent="0.25">
      <c r="A7" s="73" t="s">
        <v>2</v>
      </c>
      <c r="B7" s="91"/>
      <c r="C7" s="91"/>
      <c r="D7" s="61" t="s">
        <v>3</v>
      </c>
      <c r="E7" s="62"/>
      <c r="F7" s="62"/>
      <c r="G7" s="62"/>
      <c r="H7" s="62"/>
      <c r="I7" s="62"/>
      <c r="J7" s="62"/>
      <c r="K7" s="62"/>
      <c r="L7" s="63"/>
    </row>
    <row r="8" spans="1:25" ht="16.5" thickBot="1" x14ac:dyDescent="0.3">
      <c r="A8" s="71" t="s">
        <v>4</v>
      </c>
      <c r="B8" s="72"/>
      <c r="C8" s="92"/>
      <c r="D8" s="71" t="s">
        <v>5</v>
      </c>
      <c r="E8" s="72"/>
      <c r="F8" s="72"/>
      <c r="G8" s="72"/>
      <c r="H8" s="72"/>
      <c r="I8" s="72"/>
      <c r="J8" s="72"/>
      <c r="K8" s="72"/>
      <c r="L8" s="97"/>
    </row>
    <row r="9" spans="1:25" x14ac:dyDescent="0.25">
      <c r="A9" s="73" t="s">
        <v>15</v>
      </c>
      <c r="B9" s="91"/>
      <c r="C9" s="98"/>
      <c r="D9" s="59" t="s">
        <v>19</v>
      </c>
      <c r="E9" s="99"/>
      <c r="F9" s="60"/>
      <c r="G9" s="59" t="s">
        <v>23</v>
      </c>
      <c r="H9" s="99"/>
      <c r="I9" s="99"/>
      <c r="J9" s="100"/>
      <c r="K9" s="59" t="s">
        <v>25</v>
      </c>
      <c r="L9" s="60"/>
    </row>
    <row r="10" spans="1:25" ht="16.5" thickBot="1" x14ac:dyDescent="0.3">
      <c r="A10" s="70" t="s">
        <v>16</v>
      </c>
      <c r="B10" s="66"/>
      <c r="C10" s="9"/>
      <c r="D10" s="70" t="s">
        <v>20</v>
      </c>
      <c r="E10" s="66"/>
      <c r="F10" s="9"/>
      <c r="G10" s="85" t="s">
        <v>24</v>
      </c>
      <c r="H10" s="50"/>
      <c r="I10" s="50"/>
      <c r="J10" s="90"/>
      <c r="K10" s="8" t="s">
        <v>26</v>
      </c>
      <c r="L10" s="9"/>
    </row>
    <row r="11" spans="1:25" x14ac:dyDescent="0.25">
      <c r="A11" s="70" t="s">
        <v>17</v>
      </c>
      <c r="B11" s="66"/>
      <c r="C11" s="9"/>
      <c r="D11" s="70" t="s">
        <v>21</v>
      </c>
      <c r="E11" s="66"/>
      <c r="F11" s="7"/>
      <c r="G11" s="61" t="s">
        <v>30</v>
      </c>
      <c r="H11" s="62"/>
      <c r="I11" s="62"/>
      <c r="J11" s="63"/>
      <c r="K11" s="8" t="s">
        <v>27</v>
      </c>
      <c r="L11" s="9"/>
    </row>
    <row r="12" spans="1:25" ht="16.5" thickBot="1" x14ac:dyDescent="0.3">
      <c r="A12" s="71" t="s">
        <v>18</v>
      </c>
      <c r="B12" s="72"/>
      <c r="C12" s="10"/>
      <c r="D12" s="71" t="s">
        <v>22</v>
      </c>
      <c r="E12" s="72"/>
      <c r="F12" s="13"/>
      <c r="G12" s="19" t="s">
        <v>31</v>
      </c>
      <c r="H12" s="64">
        <v>1</v>
      </c>
      <c r="I12" s="64"/>
      <c r="J12" s="65"/>
      <c r="K12" s="8" t="s">
        <v>28</v>
      </c>
      <c r="L12" s="9"/>
    </row>
    <row r="13" spans="1:25" x14ac:dyDescent="0.25">
      <c r="A13" s="73" t="s">
        <v>55</v>
      </c>
      <c r="B13" s="75"/>
      <c r="C13" s="75"/>
      <c r="D13" s="75"/>
      <c r="E13" s="75"/>
      <c r="F13" s="76"/>
      <c r="G13" s="20" t="s">
        <v>32</v>
      </c>
      <c r="H13" s="66" t="s">
        <v>35</v>
      </c>
      <c r="I13" s="66"/>
      <c r="J13" s="67"/>
      <c r="K13" s="8" t="s">
        <v>29</v>
      </c>
      <c r="L13" s="9"/>
    </row>
    <row r="14" spans="1:25" ht="16.5" thickBot="1" x14ac:dyDescent="0.3">
      <c r="A14" s="74"/>
      <c r="B14" s="77"/>
      <c r="C14" s="77"/>
      <c r="D14" s="77"/>
      <c r="E14" s="77"/>
      <c r="F14" s="78"/>
      <c r="G14" s="21" t="s">
        <v>33</v>
      </c>
      <c r="H14" s="68" t="s">
        <v>34</v>
      </c>
      <c r="I14" s="68"/>
      <c r="J14" s="69"/>
      <c r="K14" s="18" t="s">
        <v>14</v>
      </c>
      <c r="L14" s="17"/>
    </row>
    <row r="15" spans="1:25" x14ac:dyDescent="0.25">
      <c r="A15" s="61" t="s">
        <v>36</v>
      </c>
      <c r="B15" s="62"/>
      <c r="C15" s="62"/>
      <c r="D15" s="62"/>
      <c r="E15" s="53" t="s">
        <v>41</v>
      </c>
      <c r="F15" s="53"/>
      <c r="G15" s="53" t="s">
        <v>42</v>
      </c>
      <c r="H15" s="53"/>
      <c r="I15" s="53" t="s">
        <v>43</v>
      </c>
      <c r="J15" s="53"/>
      <c r="K15" s="53" t="s">
        <v>44</v>
      </c>
      <c r="L15" s="54"/>
    </row>
    <row r="16" spans="1:25" x14ac:dyDescent="0.25">
      <c r="A16" s="57" t="s">
        <v>37</v>
      </c>
      <c r="B16" s="58"/>
      <c r="C16" s="58"/>
      <c r="D16" s="58"/>
      <c r="E16" s="36">
        <v>16</v>
      </c>
      <c r="F16" s="36"/>
      <c r="G16" s="36">
        <v>30</v>
      </c>
      <c r="H16" s="36"/>
      <c r="I16" s="36"/>
      <c r="J16" s="36"/>
      <c r="K16" s="36"/>
      <c r="L16" s="51"/>
    </row>
    <row r="17" spans="1:12" x14ac:dyDescent="0.25">
      <c r="A17" s="57" t="s">
        <v>38</v>
      </c>
      <c r="B17" s="58"/>
      <c r="C17" s="58"/>
      <c r="D17" s="58"/>
      <c r="E17" s="36">
        <v>29</v>
      </c>
      <c r="F17" s="36"/>
      <c r="G17" s="36">
        <v>30</v>
      </c>
      <c r="H17" s="36"/>
      <c r="I17" s="36"/>
      <c r="J17" s="36"/>
      <c r="K17" s="36"/>
      <c r="L17" s="51"/>
    </row>
    <row r="18" spans="1:12" x14ac:dyDescent="0.25">
      <c r="A18" s="46" t="s">
        <v>39</v>
      </c>
      <c r="B18" s="47"/>
      <c r="C18" s="47"/>
      <c r="D18" s="47"/>
      <c r="E18" s="55">
        <f>E16/E17</f>
        <v>0.55172413793103448</v>
      </c>
      <c r="F18" s="55"/>
      <c r="G18" s="55">
        <f t="shared" ref="G18" si="0">G16/G17</f>
        <v>1</v>
      </c>
      <c r="H18" s="55"/>
      <c r="I18" s="55" t="e">
        <f>I16/I17</f>
        <v>#DIV/0!</v>
      </c>
      <c r="J18" s="55"/>
      <c r="K18" s="55" t="e">
        <f>K16/K17</f>
        <v>#DIV/0!</v>
      </c>
      <c r="L18" s="56"/>
    </row>
    <row r="19" spans="1:12" x14ac:dyDescent="0.25">
      <c r="A19" s="46" t="s">
        <v>40</v>
      </c>
      <c r="B19" s="47"/>
      <c r="C19" s="47"/>
      <c r="D19" s="47"/>
      <c r="E19" s="36"/>
      <c r="F19" s="36"/>
      <c r="G19" s="36"/>
      <c r="H19" s="36"/>
      <c r="I19" s="36"/>
      <c r="J19" s="36"/>
      <c r="K19" s="36"/>
      <c r="L19" s="51"/>
    </row>
    <row r="20" spans="1:12" ht="16.5" thickBot="1" x14ac:dyDescent="0.3">
      <c r="A20" s="48"/>
      <c r="B20" s="49"/>
      <c r="C20" s="49"/>
      <c r="D20" s="49"/>
      <c r="E20" s="50"/>
      <c r="F20" s="50"/>
      <c r="G20" s="50"/>
      <c r="H20" s="50"/>
      <c r="I20" s="50"/>
      <c r="J20" s="50"/>
      <c r="K20" s="50"/>
      <c r="L20" s="52"/>
    </row>
  </sheetData>
  <mergeCells count="60">
    <mergeCell ref="V2:Y3"/>
    <mergeCell ref="D1:F1"/>
    <mergeCell ref="A4:B6"/>
    <mergeCell ref="C4:I6"/>
    <mergeCell ref="I2:K3"/>
    <mergeCell ref="G10:J10"/>
    <mergeCell ref="A7:C7"/>
    <mergeCell ref="A10:B10"/>
    <mergeCell ref="A8:C8"/>
    <mergeCell ref="J4:L4"/>
    <mergeCell ref="J5:L5"/>
    <mergeCell ref="D7:L7"/>
    <mergeCell ref="D8:L8"/>
    <mergeCell ref="A9:C9"/>
    <mergeCell ref="D9:F9"/>
    <mergeCell ref="G9:J9"/>
    <mergeCell ref="J6:L6"/>
    <mergeCell ref="A11:B11"/>
    <mergeCell ref="A16:D16"/>
    <mergeCell ref="A12:B12"/>
    <mergeCell ref="D10:E10"/>
    <mergeCell ref="D11:E11"/>
    <mergeCell ref="D12:E12"/>
    <mergeCell ref="A13:A14"/>
    <mergeCell ref="B13:F14"/>
    <mergeCell ref="A15:D15"/>
    <mergeCell ref="K9:L9"/>
    <mergeCell ref="G11:J11"/>
    <mergeCell ref="H12:J12"/>
    <mergeCell ref="H13:J13"/>
    <mergeCell ref="H14:J14"/>
    <mergeCell ref="A17:D17"/>
    <mergeCell ref="A18:D18"/>
    <mergeCell ref="E15:F15"/>
    <mergeCell ref="E18:F18"/>
    <mergeCell ref="E16:F16"/>
    <mergeCell ref="E17:F17"/>
    <mergeCell ref="G15:H15"/>
    <mergeCell ref="I15:J15"/>
    <mergeCell ref="K15:L15"/>
    <mergeCell ref="G18:H18"/>
    <mergeCell ref="I18:J18"/>
    <mergeCell ref="K18:L18"/>
    <mergeCell ref="G16:H16"/>
    <mergeCell ref="I16:J16"/>
    <mergeCell ref="K16:L16"/>
    <mergeCell ref="G17:H17"/>
    <mergeCell ref="I17:J17"/>
    <mergeCell ref="K17:L17"/>
    <mergeCell ref="A19:D20"/>
    <mergeCell ref="E19:F20"/>
    <mergeCell ref="G19:H20"/>
    <mergeCell ref="I19:J20"/>
    <mergeCell ref="K19:L20"/>
    <mergeCell ref="L2:M3"/>
    <mergeCell ref="N2:Q3"/>
    <mergeCell ref="R2:U3"/>
    <mergeCell ref="C2:D3"/>
    <mergeCell ref="E2:F3"/>
    <mergeCell ref="G2:H3"/>
  </mergeCells>
  <phoneticPr fontId="5" type="noConversion"/>
  <conditionalFormatting sqref="E18 G18 I18 K18">
    <cfRule type="cellIs" dxfId="17" priority="25" operator="lessThan">
      <formula>0.95</formula>
    </cfRule>
    <cfRule type="cellIs" dxfId="16" priority="26" operator="between">
      <formula>0.95</formula>
      <formula>0.9999</formula>
    </cfRule>
    <cfRule type="cellIs" dxfId="15" priority="27" operator="equal">
      <formula>1</formula>
    </cfRule>
  </conditionalFormatting>
  <hyperlinks>
    <hyperlink ref="E2" location="'Evaluación de desempeño'!A1" display="EVALUACIÓN DE DESEMPEÑO" xr:uid="{FF18AAD9-DACB-4413-9F5F-0406E0EAF9FE}"/>
    <hyperlink ref="D1:F1" location="'Indicadores de Gestión'!A1" display="INDICADORES DE GTH" xr:uid="{CF8D4D2B-0649-45DF-91DC-79F3AC6E095F}"/>
    <hyperlink ref="G2:H3" location="'Procesos documentados'!A1" display="PROCESOS DOCUMENTADOS" xr:uid="{D75B6D2C-E0C8-4011-9B9E-9749728E648A}"/>
    <hyperlink ref="I2:K3" location="'Indicadores creados y documenta'!A1" display="INDICADORES CREADOS Y DOCUMENTADOS" xr:uid="{8838330F-EC83-4629-A615-5AC453120DCA}"/>
    <hyperlink ref="L2:M3" location="'Entrega de dotación'!A1" display="ENTREGA DE DOTACIÓN" xr:uid="{419F0CD5-1448-48E3-84F3-F50FD26B876A}"/>
    <hyperlink ref="N2:Q3" r:id="rId1" display="ROTACIÓN DE PERSONAL" xr:uid="{4AFA2962-3A38-409D-A99E-842C74109275}"/>
    <hyperlink ref="R2:U3" location="'Manejo de presupuesto'!A1" display="MANEJO DE PRESUPUESTO" xr:uid="{74241939-A462-4EB6-AF60-D5F6C1293EDE}"/>
    <hyperlink ref="V2:Y3" r:id="rId2" display="AUSENTISMO" xr:uid="{B3E702C0-D401-407C-B473-2E78B3DD5938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190500</xdr:rowOff>
                  </from>
                  <to>
                    <xdr:col>2</xdr:col>
                    <xdr:colOff>619125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190500</xdr:rowOff>
                  </from>
                  <to>
                    <xdr:col>2</xdr:col>
                    <xdr:colOff>619125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0</xdr:colOff>
                    <xdr:row>8</xdr:row>
                    <xdr:rowOff>190500</xdr:rowOff>
                  </from>
                  <to>
                    <xdr:col>11</xdr:col>
                    <xdr:colOff>619125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9</xdr:row>
                    <xdr:rowOff>190500</xdr:rowOff>
                  </from>
                  <to>
                    <xdr:col>11</xdr:col>
                    <xdr:colOff>619125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190500</xdr:rowOff>
                  </from>
                  <to>
                    <xdr:col>5</xdr:col>
                    <xdr:colOff>619125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BE7F-6399-4D09-97E0-32ABFB7B3A2C}">
  <dimension ref="A1:Y22"/>
  <sheetViews>
    <sheetView workbookViewId="0">
      <selection activeCell="C2" sqref="C2:D3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62" width="4.28515625" style="6" customWidth="1"/>
    <col min="63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30" t="s">
        <v>48</v>
      </c>
      <c r="D2" s="32"/>
      <c r="E2" s="102" t="s">
        <v>49</v>
      </c>
      <c r="F2" s="102"/>
      <c r="G2" s="30" t="s">
        <v>61</v>
      </c>
      <c r="H2" s="32"/>
      <c r="I2" s="30" t="s">
        <v>66</v>
      </c>
      <c r="J2" s="31"/>
      <c r="K2" s="32"/>
      <c r="L2" s="30" t="s">
        <v>80</v>
      </c>
      <c r="M2" s="32"/>
      <c r="N2" s="30" t="s">
        <v>89</v>
      </c>
      <c r="O2" s="31"/>
      <c r="P2" s="31"/>
      <c r="Q2" s="32"/>
      <c r="R2" s="30" t="s">
        <v>91</v>
      </c>
      <c r="S2" s="31"/>
      <c r="T2" s="31"/>
      <c r="U2" s="32"/>
      <c r="V2" s="30" t="s">
        <v>99</v>
      </c>
      <c r="W2" s="31"/>
      <c r="X2" s="31"/>
      <c r="Y2" s="32"/>
    </row>
    <row r="3" spans="1:25" s="5" customFormat="1" ht="16.5" thickBot="1" x14ac:dyDescent="0.3">
      <c r="C3" s="33"/>
      <c r="D3" s="35"/>
      <c r="E3" s="102"/>
      <c r="F3" s="102"/>
      <c r="G3" s="33"/>
      <c r="H3" s="35"/>
      <c r="I3" s="33"/>
      <c r="J3" s="34"/>
      <c r="K3" s="35"/>
      <c r="L3" s="33"/>
      <c r="M3" s="35"/>
      <c r="N3" s="33"/>
      <c r="O3" s="34"/>
      <c r="P3" s="34"/>
      <c r="Q3" s="35"/>
      <c r="R3" s="33"/>
      <c r="S3" s="34"/>
      <c r="T3" s="34"/>
      <c r="U3" s="35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>
        <v>1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 t="s">
        <v>56</v>
      </c>
      <c r="K5" s="95"/>
      <c r="L5" s="96"/>
    </row>
    <row r="6" spans="1:25" ht="16.5" thickBot="1" x14ac:dyDescent="0.3">
      <c r="A6" s="85"/>
      <c r="B6" s="50"/>
      <c r="C6" s="88"/>
      <c r="D6" s="88"/>
      <c r="E6" s="88"/>
      <c r="F6" s="88"/>
      <c r="G6" s="88"/>
      <c r="H6" s="88"/>
      <c r="I6" s="88"/>
      <c r="J6" s="88" t="s">
        <v>1</v>
      </c>
      <c r="K6" s="88"/>
      <c r="L6" s="122"/>
    </row>
    <row r="7" spans="1:25" x14ac:dyDescent="0.25">
      <c r="A7" s="73" t="s">
        <v>2</v>
      </c>
      <c r="B7" s="91"/>
      <c r="C7" s="98"/>
      <c r="D7" s="73" t="s">
        <v>3</v>
      </c>
      <c r="E7" s="91"/>
      <c r="F7" s="91"/>
      <c r="G7" s="91"/>
      <c r="H7" s="91"/>
      <c r="I7" s="91"/>
      <c r="J7" s="91"/>
      <c r="K7" s="91"/>
      <c r="L7" s="98"/>
    </row>
    <row r="8" spans="1:25" x14ac:dyDescent="0.25">
      <c r="A8" s="84" t="s">
        <v>45</v>
      </c>
      <c r="B8" s="36"/>
      <c r="C8" s="51"/>
      <c r="D8" s="109" t="s">
        <v>46</v>
      </c>
      <c r="E8" s="110"/>
      <c r="F8" s="110"/>
      <c r="G8" s="110"/>
      <c r="H8" s="110"/>
      <c r="I8" s="110"/>
      <c r="J8" s="110"/>
      <c r="K8" s="110"/>
      <c r="L8" s="111"/>
    </row>
    <row r="9" spans="1:25" ht="16.5" thickBot="1" x14ac:dyDescent="0.3">
      <c r="A9" s="85"/>
      <c r="B9" s="50"/>
      <c r="C9" s="52"/>
      <c r="D9" s="112"/>
      <c r="E9" s="113"/>
      <c r="F9" s="113"/>
      <c r="G9" s="113"/>
      <c r="H9" s="113"/>
      <c r="I9" s="113"/>
      <c r="J9" s="113"/>
      <c r="K9" s="113"/>
      <c r="L9" s="114"/>
    </row>
    <row r="10" spans="1:25" x14ac:dyDescent="0.25">
      <c r="A10" s="61" t="s">
        <v>15</v>
      </c>
      <c r="B10" s="62"/>
      <c r="C10" s="63"/>
      <c r="D10" s="61" t="s">
        <v>19</v>
      </c>
      <c r="E10" s="62"/>
      <c r="F10" s="63"/>
      <c r="G10" s="61" t="s">
        <v>23</v>
      </c>
      <c r="H10" s="62"/>
      <c r="I10" s="62"/>
      <c r="J10" s="121"/>
      <c r="K10" s="61" t="s">
        <v>25</v>
      </c>
      <c r="L10" s="63"/>
    </row>
    <row r="11" spans="1:25" ht="16.5" thickBot="1" x14ac:dyDescent="0.3">
      <c r="A11" s="70" t="s">
        <v>16</v>
      </c>
      <c r="B11" s="66"/>
      <c r="C11" s="9"/>
      <c r="D11" s="70" t="s">
        <v>20</v>
      </c>
      <c r="E11" s="66"/>
      <c r="F11" s="9"/>
      <c r="G11" s="85" t="s">
        <v>24</v>
      </c>
      <c r="H11" s="50"/>
      <c r="I11" s="50"/>
      <c r="J11" s="90"/>
      <c r="K11" s="11" t="s">
        <v>26</v>
      </c>
      <c r="L11" s="9"/>
    </row>
    <row r="12" spans="1:25" x14ac:dyDescent="0.25">
      <c r="A12" s="70" t="s">
        <v>17</v>
      </c>
      <c r="B12" s="66"/>
      <c r="C12" s="9"/>
      <c r="D12" s="70" t="s">
        <v>21</v>
      </c>
      <c r="E12" s="66"/>
      <c r="F12" s="9"/>
      <c r="G12" s="61" t="s">
        <v>30</v>
      </c>
      <c r="H12" s="62"/>
      <c r="I12" s="62"/>
      <c r="J12" s="63"/>
      <c r="K12" s="11" t="s">
        <v>27</v>
      </c>
      <c r="L12" s="9"/>
    </row>
    <row r="13" spans="1:25" ht="16.5" thickBot="1" x14ac:dyDescent="0.3">
      <c r="A13" s="71" t="s">
        <v>18</v>
      </c>
      <c r="B13" s="72"/>
      <c r="C13" s="10"/>
      <c r="D13" s="71" t="s">
        <v>22</v>
      </c>
      <c r="E13" s="72"/>
      <c r="F13" s="10"/>
      <c r="G13" s="14" t="s">
        <v>31</v>
      </c>
      <c r="H13" s="64" t="s">
        <v>50</v>
      </c>
      <c r="I13" s="64"/>
      <c r="J13" s="65"/>
      <c r="K13" s="11" t="s">
        <v>28</v>
      </c>
      <c r="L13" s="9"/>
    </row>
    <row r="14" spans="1:25" x14ac:dyDescent="0.25">
      <c r="A14" s="61" t="s">
        <v>55</v>
      </c>
      <c r="B14" s="103"/>
      <c r="C14" s="104"/>
      <c r="D14" s="104"/>
      <c r="E14" s="104"/>
      <c r="F14" s="105"/>
      <c r="G14" s="15" t="s">
        <v>32</v>
      </c>
      <c r="H14" s="66" t="s">
        <v>51</v>
      </c>
      <c r="I14" s="66"/>
      <c r="J14" s="67"/>
      <c r="K14" s="11" t="s">
        <v>29</v>
      </c>
      <c r="L14" s="9"/>
    </row>
    <row r="15" spans="1:25" ht="16.5" thickBot="1" x14ac:dyDescent="0.3">
      <c r="A15" s="48"/>
      <c r="B15" s="106"/>
      <c r="C15" s="107"/>
      <c r="D15" s="107"/>
      <c r="E15" s="107"/>
      <c r="F15" s="108"/>
      <c r="G15" s="16" t="s">
        <v>33</v>
      </c>
      <c r="H15" s="72" t="s">
        <v>52</v>
      </c>
      <c r="I15" s="72"/>
      <c r="J15" s="97"/>
      <c r="K15" s="12" t="s">
        <v>14</v>
      </c>
      <c r="L15" s="10"/>
    </row>
    <row r="16" spans="1:25" x14ac:dyDescent="0.25">
      <c r="A16" s="61" t="s">
        <v>36</v>
      </c>
      <c r="B16" s="62"/>
      <c r="C16" s="62"/>
      <c r="D16" s="62"/>
      <c r="E16" s="53" t="s">
        <v>41</v>
      </c>
      <c r="F16" s="53"/>
      <c r="G16" s="53" t="s">
        <v>42</v>
      </c>
      <c r="H16" s="53"/>
      <c r="I16" s="53" t="s">
        <v>43</v>
      </c>
      <c r="J16" s="53"/>
      <c r="K16" s="53" t="s">
        <v>44</v>
      </c>
      <c r="L16" s="54"/>
    </row>
    <row r="17" spans="1:12" x14ac:dyDescent="0.25">
      <c r="A17" s="109" t="s">
        <v>57</v>
      </c>
      <c r="B17" s="110"/>
      <c r="C17" s="110"/>
      <c r="D17" s="110"/>
      <c r="E17" s="36">
        <v>0</v>
      </c>
      <c r="F17" s="36"/>
      <c r="G17" s="36"/>
      <c r="H17" s="36"/>
      <c r="I17" s="36"/>
      <c r="J17" s="36"/>
      <c r="K17" s="36"/>
      <c r="L17" s="51"/>
    </row>
    <row r="18" spans="1:12" x14ac:dyDescent="0.25">
      <c r="A18" s="109"/>
      <c r="B18" s="110"/>
      <c r="C18" s="110"/>
      <c r="D18" s="110"/>
      <c r="E18" s="36"/>
      <c r="F18" s="36"/>
      <c r="G18" s="36"/>
      <c r="H18" s="36"/>
      <c r="I18" s="36"/>
      <c r="J18" s="36"/>
      <c r="K18" s="36"/>
      <c r="L18" s="51"/>
    </row>
    <row r="19" spans="1:12" x14ac:dyDescent="0.25">
      <c r="A19" s="118" t="s">
        <v>58</v>
      </c>
      <c r="B19" s="119"/>
      <c r="C19" s="119"/>
      <c r="D19" s="120"/>
      <c r="E19" s="36">
        <v>0</v>
      </c>
      <c r="F19" s="36"/>
      <c r="G19" s="36"/>
      <c r="H19" s="36"/>
      <c r="I19" s="36"/>
      <c r="J19" s="36"/>
      <c r="K19" s="36"/>
      <c r="L19" s="51"/>
    </row>
    <row r="20" spans="1:12" x14ac:dyDescent="0.25">
      <c r="A20" s="46" t="s">
        <v>39</v>
      </c>
      <c r="B20" s="47"/>
      <c r="C20" s="47"/>
      <c r="D20" s="47"/>
      <c r="E20" s="55">
        <v>0</v>
      </c>
      <c r="F20" s="55"/>
      <c r="G20" s="55" t="e">
        <f t="shared" ref="G20" si="0">G17/G19</f>
        <v>#DIV/0!</v>
      </c>
      <c r="H20" s="55"/>
      <c r="I20" s="55" t="e">
        <f t="shared" ref="I20" si="1">I17/I19</f>
        <v>#DIV/0!</v>
      </c>
      <c r="J20" s="55"/>
      <c r="K20" s="55" t="e">
        <f t="shared" ref="K20" si="2">K17/K19</f>
        <v>#DIV/0!</v>
      </c>
      <c r="L20" s="56"/>
    </row>
    <row r="21" spans="1:12" x14ac:dyDescent="0.25">
      <c r="A21" s="46" t="s">
        <v>40</v>
      </c>
      <c r="B21" s="47"/>
      <c r="C21" s="47"/>
      <c r="D21" s="47"/>
      <c r="E21" s="39"/>
      <c r="F21" s="116"/>
      <c r="G21" s="39"/>
      <c r="H21" s="116"/>
      <c r="I21" s="39"/>
      <c r="J21" s="116"/>
      <c r="K21" s="39"/>
      <c r="L21" s="115"/>
    </row>
    <row r="22" spans="1:12" ht="16.5" thickBot="1" x14ac:dyDescent="0.3">
      <c r="A22" s="48"/>
      <c r="B22" s="49"/>
      <c r="C22" s="49"/>
      <c r="D22" s="49"/>
      <c r="E22" s="106"/>
      <c r="F22" s="117"/>
      <c r="G22" s="106"/>
      <c r="H22" s="117"/>
      <c r="I22" s="106"/>
      <c r="J22" s="117"/>
      <c r="K22" s="106"/>
      <c r="L22" s="108"/>
    </row>
  </sheetData>
  <mergeCells count="60">
    <mergeCell ref="V2:Y3"/>
    <mergeCell ref="A4:B6"/>
    <mergeCell ref="C4:I6"/>
    <mergeCell ref="J4:L4"/>
    <mergeCell ref="J5:L5"/>
    <mergeCell ref="J6:L6"/>
    <mergeCell ref="G10:J10"/>
    <mergeCell ref="A11:B11"/>
    <mergeCell ref="D11:E11"/>
    <mergeCell ref="G11:J11"/>
    <mergeCell ref="A7:C7"/>
    <mergeCell ref="K19:L19"/>
    <mergeCell ref="G12:J12"/>
    <mergeCell ref="H15:J15"/>
    <mergeCell ref="A14:A15"/>
    <mergeCell ref="A16:D16"/>
    <mergeCell ref="E16:F16"/>
    <mergeCell ref="G16:H16"/>
    <mergeCell ref="I16:J16"/>
    <mergeCell ref="K16:L16"/>
    <mergeCell ref="A12:B12"/>
    <mergeCell ref="D12:E12"/>
    <mergeCell ref="H13:J13"/>
    <mergeCell ref="H14:J14"/>
    <mergeCell ref="D13:E13"/>
    <mergeCell ref="A19:D19"/>
    <mergeCell ref="E19:F19"/>
    <mergeCell ref="G19:H19"/>
    <mergeCell ref="I19:J19"/>
    <mergeCell ref="E21:F22"/>
    <mergeCell ref="G21:H22"/>
    <mergeCell ref="I21:J22"/>
    <mergeCell ref="K21:L22"/>
    <mergeCell ref="A20:D20"/>
    <mergeCell ref="A21:D22"/>
    <mergeCell ref="E20:F20"/>
    <mergeCell ref="G20:H20"/>
    <mergeCell ref="I20:J20"/>
    <mergeCell ref="K20:L20"/>
    <mergeCell ref="L2:M3"/>
    <mergeCell ref="N2:Q3"/>
    <mergeCell ref="R2:U3"/>
    <mergeCell ref="E17:F18"/>
    <mergeCell ref="G17:H18"/>
    <mergeCell ref="I17:J18"/>
    <mergeCell ref="K17:L18"/>
    <mergeCell ref="B14:F15"/>
    <mergeCell ref="A8:C9"/>
    <mergeCell ref="D8:L9"/>
    <mergeCell ref="A10:C10"/>
    <mergeCell ref="D10:F10"/>
    <mergeCell ref="K10:L10"/>
    <mergeCell ref="A13:B13"/>
    <mergeCell ref="A17:D18"/>
    <mergeCell ref="D7:L7"/>
    <mergeCell ref="D1:F1"/>
    <mergeCell ref="C2:D3"/>
    <mergeCell ref="E2:F3"/>
    <mergeCell ref="G2:H3"/>
    <mergeCell ref="I2:K3"/>
  </mergeCells>
  <conditionalFormatting sqref="E20 G20 I20 K20">
    <cfRule type="cellIs" dxfId="14" priority="1" operator="lessThan">
      <formula>70%</formula>
    </cfRule>
    <cfRule type="cellIs" dxfId="13" priority="2" operator="between">
      <formula>70%</formula>
      <formula>90%</formula>
    </cfRule>
    <cfRule type="cellIs" dxfId="12" priority="3" operator="greaterThan">
      <formula>0.9</formula>
    </cfRule>
  </conditionalFormatting>
  <hyperlinks>
    <hyperlink ref="D1:F1" location="'Indicadores de Gestión'!A1" display="INDICADORES DE GTH" xr:uid="{58E340BF-FA62-40E4-B80F-9CD11DCD2DF3}"/>
    <hyperlink ref="G2:H3" location="'Procesos documentados'!A1" display="PROCESOS DOCUMENTADOS" xr:uid="{0CDFEEBE-0A17-4B6C-9240-89FA0B43613E}"/>
    <hyperlink ref="I2:K3" location="'Indicadores creados y documenta'!A1" display="INDICADORES CREADOS Y DOCUMENTADOS" xr:uid="{638093CA-7CFC-4ACC-98A4-AEA8DA752182}"/>
    <hyperlink ref="L2:M3" location="'Entrega de dotación'!A1" display="ENTREGA DE DOTACIÓN" xr:uid="{3AA94604-9F5E-4036-B11A-88D4838783EE}"/>
    <hyperlink ref="C2:D3" location="'Manuales de perfil de cargo'!A1" display="MANUAL DE PERFIL DE CARGO" xr:uid="{47BE9375-2AF8-46A7-A8DE-7D2DC2EE9F5F}"/>
    <hyperlink ref="N2:Q3" r:id="rId1" display="ROTACIÓN DE PERSONAL" xr:uid="{5971B17C-21D2-4E5D-B2DB-242C506A4FB9}"/>
    <hyperlink ref="R2:U3" location="'Manejo de presupuesto'!A1" display="MANEJO DE PRESUPUESTO" xr:uid="{9348A108-C431-4BBB-B36C-C95B5E59789B}"/>
    <hyperlink ref="V2:Y3" r:id="rId2" display="AUSENTISMO" xr:uid="{4B5C648C-CD36-4005-91F2-D1F96A38B4FF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190500</xdr:rowOff>
                  </from>
                  <to>
                    <xdr:col>2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190500</xdr:rowOff>
                  </from>
                  <to>
                    <xdr:col>2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9" name="Check Box 5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0" name="Check Box 6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1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2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3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4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9</xdr:row>
                    <xdr:rowOff>190500</xdr:rowOff>
                  </from>
                  <to>
                    <xdr:col>11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5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6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7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190500</xdr:rowOff>
                  </from>
                  <to>
                    <xdr:col>11</xdr:col>
                    <xdr:colOff>619125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8" name="Check Box 14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AEE3-CEA8-4AEA-9873-4F339918263A}">
  <dimension ref="A1:Y22"/>
  <sheetViews>
    <sheetView workbookViewId="0">
      <selection activeCell="I2" sqref="I2:K3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57" width="4.28515625" style="6" customWidth="1"/>
    <col min="58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30" t="s">
        <v>48</v>
      </c>
      <c r="D2" s="32"/>
      <c r="E2" s="128" t="s">
        <v>49</v>
      </c>
      <c r="F2" s="128"/>
      <c r="G2" s="42" t="s">
        <v>61</v>
      </c>
      <c r="H2" s="43"/>
      <c r="I2" s="30" t="s">
        <v>66</v>
      </c>
      <c r="J2" s="31"/>
      <c r="K2" s="32"/>
      <c r="L2" s="30" t="s">
        <v>80</v>
      </c>
      <c r="M2" s="32"/>
      <c r="N2" s="30" t="s">
        <v>89</v>
      </c>
      <c r="O2" s="31"/>
      <c r="P2" s="31"/>
      <c r="Q2" s="32"/>
      <c r="R2" s="30" t="s">
        <v>91</v>
      </c>
      <c r="S2" s="31"/>
      <c r="T2" s="31"/>
      <c r="U2" s="32"/>
      <c r="V2" s="30" t="s">
        <v>99</v>
      </c>
      <c r="W2" s="31"/>
      <c r="X2" s="31"/>
      <c r="Y2" s="32"/>
    </row>
    <row r="3" spans="1:25" s="5" customFormat="1" ht="16.5" thickBot="1" x14ac:dyDescent="0.3">
      <c r="C3" s="33"/>
      <c r="D3" s="35"/>
      <c r="E3" s="128"/>
      <c r="F3" s="128"/>
      <c r="G3" s="44"/>
      <c r="H3" s="45"/>
      <c r="I3" s="33"/>
      <c r="J3" s="34"/>
      <c r="K3" s="35"/>
      <c r="L3" s="33"/>
      <c r="M3" s="35"/>
      <c r="N3" s="33"/>
      <c r="O3" s="34"/>
      <c r="P3" s="34"/>
      <c r="Q3" s="35"/>
      <c r="R3" s="33"/>
      <c r="S3" s="34"/>
      <c r="T3" s="34"/>
      <c r="U3" s="35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 t="s">
        <v>53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>
        <v>45670</v>
      </c>
      <c r="K5" s="95"/>
      <c r="L5" s="96"/>
    </row>
    <row r="6" spans="1:25" ht="16.5" thickBot="1" x14ac:dyDescent="0.3">
      <c r="A6" s="85"/>
      <c r="B6" s="50"/>
      <c r="C6" s="88"/>
      <c r="D6" s="88"/>
      <c r="E6" s="88"/>
      <c r="F6" s="88"/>
      <c r="G6" s="88"/>
      <c r="H6" s="88"/>
      <c r="I6" s="88"/>
      <c r="J6" s="88" t="s">
        <v>1</v>
      </c>
      <c r="K6" s="88"/>
      <c r="L6" s="122"/>
    </row>
    <row r="7" spans="1:25" x14ac:dyDescent="0.25">
      <c r="A7" s="73" t="s">
        <v>2</v>
      </c>
      <c r="B7" s="91"/>
      <c r="C7" s="98"/>
      <c r="D7" s="73" t="s">
        <v>3</v>
      </c>
      <c r="E7" s="91"/>
      <c r="F7" s="91"/>
      <c r="G7" s="91"/>
      <c r="H7" s="91"/>
      <c r="I7" s="91"/>
      <c r="J7" s="91"/>
      <c r="K7" s="91"/>
      <c r="L7" s="98"/>
    </row>
    <row r="8" spans="1:25" x14ac:dyDescent="0.25">
      <c r="A8" s="84" t="s">
        <v>59</v>
      </c>
      <c r="B8" s="36"/>
      <c r="C8" s="51"/>
      <c r="D8" s="109" t="s">
        <v>60</v>
      </c>
      <c r="E8" s="110"/>
      <c r="F8" s="110"/>
      <c r="G8" s="110"/>
      <c r="H8" s="110"/>
      <c r="I8" s="110"/>
      <c r="J8" s="110"/>
      <c r="K8" s="110"/>
      <c r="L8" s="111"/>
    </row>
    <row r="9" spans="1:25" x14ac:dyDescent="0.25">
      <c r="A9" s="123"/>
      <c r="B9" s="38"/>
      <c r="C9" s="124"/>
      <c r="D9" s="125"/>
      <c r="E9" s="126"/>
      <c r="F9" s="126"/>
      <c r="G9" s="126"/>
      <c r="H9" s="126"/>
      <c r="I9" s="126"/>
      <c r="J9" s="126"/>
      <c r="K9" s="126"/>
      <c r="L9" s="127"/>
    </row>
    <row r="10" spans="1:25" ht="16.5" thickBot="1" x14ac:dyDescent="0.3">
      <c r="A10" s="85"/>
      <c r="B10" s="50"/>
      <c r="C10" s="52"/>
      <c r="D10" s="112"/>
      <c r="E10" s="113"/>
      <c r="F10" s="113"/>
      <c r="G10" s="113"/>
      <c r="H10" s="113"/>
      <c r="I10" s="113"/>
      <c r="J10" s="113"/>
      <c r="K10" s="113"/>
      <c r="L10" s="114"/>
    </row>
    <row r="11" spans="1:25" x14ac:dyDescent="0.25">
      <c r="A11" s="61" t="s">
        <v>15</v>
      </c>
      <c r="B11" s="62"/>
      <c r="C11" s="63"/>
      <c r="D11" s="61" t="s">
        <v>19</v>
      </c>
      <c r="E11" s="62"/>
      <c r="F11" s="63"/>
      <c r="G11" s="61" t="s">
        <v>23</v>
      </c>
      <c r="H11" s="62"/>
      <c r="I11" s="62"/>
      <c r="J11" s="121"/>
      <c r="K11" s="61" t="s">
        <v>25</v>
      </c>
      <c r="L11" s="63"/>
    </row>
    <row r="12" spans="1:25" ht="16.5" thickBot="1" x14ac:dyDescent="0.3">
      <c r="A12" s="70" t="s">
        <v>16</v>
      </c>
      <c r="B12" s="66"/>
      <c r="C12" s="9"/>
      <c r="D12" s="70" t="s">
        <v>20</v>
      </c>
      <c r="E12" s="66"/>
      <c r="F12" s="9"/>
      <c r="G12" s="85" t="s">
        <v>24</v>
      </c>
      <c r="H12" s="50"/>
      <c r="I12" s="50"/>
      <c r="J12" s="90"/>
      <c r="K12" s="11" t="s">
        <v>26</v>
      </c>
      <c r="L12" s="9"/>
    </row>
    <row r="13" spans="1:25" x14ac:dyDescent="0.25">
      <c r="A13" s="70" t="s">
        <v>17</v>
      </c>
      <c r="B13" s="66"/>
      <c r="C13" s="9"/>
      <c r="D13" s="70" t="s">
        <v>21</v>
      </c>
      <c r="E13" s="66"/>
      <c r="F13" s="9"/>
      <c r="G13" s="61" t="s">
        <v>30</v>
      </c>
      <c r="H13" s="62"/>
      <c r="I13" s="62"/>
      <c r="J13" s="63"/>
      <c r="K13" s="11" t="s">
        <v>27</v>
      </c>
      <c r="L13" s="9"/>
    </row>
    <row r="14" spans="1:25" ht="16.5" thickBot="1" x14ac:dyDescent="0.3">
      <c r="A14" s="71" t="s">
        <v>18</v>
      </c>
      <c r="B14" s="72"/>
      <c r="C14" s="10"/>
      <c r="D14" s="71" t="s">
        <v>22</v>
      </c>
      <c r="E14" s="72"/>
      <c r="F14" s="10"/>
      <c r="G14" s="14" t="s">
        <v>31</v>
      </c>
      <c r="H14" s="64" t="s">
        <v>50</v>
      </c>
      <c r="I14" s="64"/>
      <c r="J14" s="65"/>
      <c r="K14" s="11" t="s">
        <v>28</v>
      </c>
      <c r="L14" s="9"/>
    </row>
    <row r="15" spans="1:25" x14ac:dyDescent="0.25">
      <c r="A15" s="61" t="s">
        <v>55</v>
      </c>
      <c r="B15" s="103"/>
      <c r="C15" s="104"/>
      <c r="D15" s="104"/>
      <c r="E15" s="104"/>
      <c r="F15" s="105"/>
      <c r="G15" s="15" t="s">
        <v>32</v>
      </c>
      <c r="H15" s="66" t="s">
        <v>62</v>
      </c>
      <c r="I15" s="66"/>
      <c r="J15" s="67"/>
      <c r="K15" s="11" t="s">
        <v>29</v>
      </c>
      <c r="L15" s="9"/>
    </row>
    <row r="16" spans="1:25" ht="16.5" thickBot="1" x14ac:dyDescent="0.3">
      <c r="A16" s="48"/>
      <c r="B16" s="106"/>
      <c r="C16" s="107"/>
      <c r="D16" s="107"/>
      <c r="E16" s="107"/>
      <c r="F16" s="108"/>
      <c r="G16" s="16" t="s">
        <v>33</v>
      </c>
      <c r="H16" s="72" t="s">
        <v>63</v>
      </c>
      <c r="I16" s="72"/>
      <c r="J16" s="97"/>
      <c r="K16" s="12" t="s">
        <v>14</v>
      </c>
      <c r="L16" s="10"/>
    </row>
    <row r="17" spans="1:12" x14ac:dyDescent="0.25">
      <c r="A17" s="61" t="s">
        <v>36</v>
      </c>
      <c r="B17" s="62"/>
      <c r="C17" s="62"/>
      <c r="D17" s="62"/>
      <c r="E17" s="53" t="s">
        <v>41</v>
      </c>
      <c r="F17" s="53"/>
      <c r="G17" s="53" t="s">
        <v>42</v>
      </c>
      <c r="H17" s="53"/>
      <c r="I17" s="53" t="s">
        <v>43</v>
      </c>
      <c r="J17" s="53"/>
      <c r="K17" s="53" t="s">
        <v>44</v>
      </c>
      <c r="L17" s="54"/>
    </row>
    <row r="18" spans="1:12" x14ac:dyDescent="0.25">
      <c r="A18" s="109" t="s">
        <v>64</v>
      </c>
      <c r="B18" s="110"/>
      <c r="C18" s="110"/>
      <c r="D18" s="110"/>
      <c r="E18" s="36">
        <v>0</v>
      </c>
      <c r="F18" s="36"/>
      <c r="G18" s="36">
        <v>4</v>
      </c>
      <c r="H18" s="36"/>
      <c r="I18" s="36"/>
      <c r="J18" s="36"/>
      <c r="K18" s="36"/>
      <c r="L18" s="51"/>
    </row>
    <row r="19" spans="1:12" x14ac:dyDescent="0.25">
      <c r="A19" s="118" t="s">
        <v>65</v>
      </c>
      <c r="B19" s="119"/>
      <c r="C19" s="119"/>
      <c r="D19" s="120"/>
      <c r="E19" s="36">
        <v>4</v>
      </c>
      <c r="F19" s="36"/>
      <c r="G19" s="36">
        <v>4</v>
      </c>
      <c r="H19" s="36"/>
      <c r="I19" s="36"/>
      <c r="J19" s="36"/>
      <c r="K19" s="36"/>
      <c r="L19" s="51"/>
    </row>
    <row r="20" spans="1:12" x14ac:dyDescent="0.25">
      <c r="A20" s="46" t="s">
        <v>39</v>
      </c>
      <c r="B20" s="47"/>
      <c r="C20" s="47"/>
      <c r="D20" s="47"/>
      <c r="E20" s="55">
        <f>E18/E19</f>
        <v>0</v>
      </c>
      <c r="F20" s="55"/>
      <c r="G20" s="55">
        <f>G18/G19</f>
        <v>1</v>
      </c>
      <c r="H20" s="55"/>
      <c r="I20" s="55" t="e">
        <f>I18/I19</f>
        <v>#DIV/0!</v>
      </c>
      <c r="J20" s="55"/>
      <c r="K20" s="55" t="e">
        <f>K18/K19</f>
        <v>#DIV/0!</v>
      </c>
      <c r="L20" s="56"/>
    </row>
    <row r="21" spans="1:12" x14ac:dyDescent="0.25">
      <c r="A21" s="46" t="s">
        <v>40</v>
      </c>
      <c r="B21" s="47"/>
      <c r="C21" s="47"/>
      <c r="D21" s="47"/>
      <c r="E21" s="39"/>
      <c r="F21" s="116"/>
      <c r="G21" s="39"/>
      <c r="H21" s="116"/>
      <c r="I21" s="39"/>
      <c r="J21" s="116"/>
      <c r="K21" s="39"/>
      <c r="L21" s="115"/>
    </row>
    <row r="22" spans="1:12" ht="16.5" thickBot="1" x14ac:dyDescent="0.3">
      <c r="A22" s="48"/>
      <c r="B22" s="49"/>
      <c r="C22" s="49"/>
      <c r="D22" s="49"/>
      <c r="E22" s="106"/>
      <c r="F22" s="117"/>
      <c r="G22" s="106"/>
      <c r="H22" s="117"/>
      <c r="I22" s="106"/>
      <c r="J22" s="117"/>
      <c r="K22" s="106"/>
      <c r="L22" s="108"/>
    </row>
  </sheetData>
  <mergeCells count="60">
    <mergeCell ref="V2:Y3"/>
    <mergeCell ref="D1:F1"/>
    <mergeCell ref="A4:B6"/>
    <mergeCell ref="C4:I6"/>
    <mergeCell ref="J4:L4"/>
    <mergeCell ref="J5:L5"/>
    <mergeCell ref="J6:L6"/>
    <mergeCell ref="C2:D3"/>
    <mergeCell ref="E2:F3"/>
    <mergeCell ref="G2:H3"/>
    <mergeCell ref="I2:K3"/>
    <mergeCell ref="L2:M3"/>
    <mergeCell ref="A7:C7"/>
    <mergeCell ref="D7:L7"/>
    <mergeCell ref="A8:C10"/>
    <mergeCell ref="D8:L10"/>
    <mergeCell ref="A11:C11"/>
    <mergeCell ref="D11:F11"/>
    <mergeCell ref="G11:J11"/>
    <mergeCell ref="K11:L11"/>
    <mergeCell ref="A12:B12"/>
    <mergeCell ref="D12:E12"/>
    <mergeCell ref="G12:J12"/>
    <mergeCell ref="A13:B13"/>
    <mergeCell ref="D13:E13"/>
    <mergeCell ref="G13:J13"/>
    <mergeCell ref="A14:B14"/>
    <mergeCell ref="D14:E14"/>
    <mergeCell ref="H14:J14"/>
    <mergeCell ref="A15:A16"/>
    <mergeCell ref="B15:F16"/>
    <mergeCell ref="H15:J15"/>
    <mergeCell ref="H16:J16"/>
    <mergeCell ref="K20:L20"/>
    <mergeCell ref="A17:D17"/>
    <mergeCell ref="E17:F17"/>
    <mergeCell ref="G17:H17"/>
    <mergeCell ref="I17:J17"/>
    <mergeCell ref="K17:L17"/>
    <mergeCell ref="A18:D18"/>
    <mergeCell ref="E18:F18"/>
    <mergeCell ref="G18:H18"/>
    <mergeCell ref="I18:J18"/>
    <mergeCell ref="K18:L18"/>
    <mergeCell ref="N2:Q3"/>
    <mergeCell ref="R2:U3"/>
    <mergeCell ref="A21:D22"/>
    <mergeCell ref="E21:F22"/>
    <mergeCell ref="G21:H22"/>
    <mergeCell ref="I21:J22"/>
    <mergeCell ref="K21:L22"/>
    <mergeCell ref="A19:D19"/>
    <mergeCell ref="E19:F19"/>
    <mergeCell ref="G19:H19"/>
    <mergeCell ref="I19:J19"/>
    <mergeCell ref="K19:L19"/>
    <mergeCell ref="A20:D20"/>
    <mergeCell ref="E20:F20"/>
    <mergeCell ref="G20:H20"/>
    <mergeCell ref="I20:J20"/>
  </mergeCells>
  <conditionalFormatting sqref="E20 G20 I20 K20">
    <cfRule type="cellIs" dxfId="11" priority="1" operator="lessThan">
      <formula>0.8</formula>
    </cfRule>
    <cfRule type="cellIs" dxfId="10" priority="2" operator="between">
      <formula>80%</formula>
      <formula>90%</formula>
    </cfRule>
    <cfRule type="cellIs" dxfId="9" priority="3" operator="greaterThan">
      <formula>0.9</formula>
    </cfRule>
  </conditionalFormatting>
  <hyperlinks>
    <hyperlink ref="D1:F1" location="'Indicadores de Gestión'!A1" display="INDICADORES DE GTH" xr:uid="{DC115B0E-E379-46D5-80FD-CA1DB1EBEFE7}"/>
    <hyperlink ref="I2:K3" location="'Indicadores creados y documenta'!A1" display="INDICADORES CREADOS Y DOCUMENTADOS" xr:uid="{023B8350-3E4A-487B-835E-4FB467B39FD2}"/>
    <hyperlink ref="L2:M3" location="'Entrega de dotación'!A1" display="ENTREGA DE DOTACIÓN" xr:uid="{E046843C-2E13-4E27-903F-4AA0095B8D4A}"/>
    <hyperlink ref="C2:D3" location="'Manuales de perfil de cargo'!A1" display="MANUAL DE PERFIL DE CARGO" xr:uid="{0099864A-5A1D-4DAA-8333-2C7E913353E2}"/>
    <hyperlink ref="E2:F3" location="'Evaluación de desempeño'!A1" display="EVALUACIÓN DE DESEMPEÑO" xr:uid="{1CBBA73F-C2F4-4BC4-8E2C-37C4663D3503}"/>
    <hyperlink ref="N2:Q3" r:id="rId1" display="ROTACIÓN DE PERSONAL" xr:uid="{7E600B64-0F92-4AE3-817C-74CF4494686C}"/>
    <hyperlink ref="R2:U3" location="'Manejo de presupuesto'!A1" display="MANEJO DE PRESUPUESTO" xr:uid="{AF23F43B-B8AE-46F4-80C7-5A5D463E657B}"/>
    <hyperlink ref="V2:Y3" r:id="rId2" display="AUSENTISMO" xr:uid="{0E8D575F-1ECC-498B-965B-F220188A198F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12</xdr:row>
                    <xdr:rowOff>190500</xdr:rowOff>
                  </from>
                  <to>
                    <xdr:col>2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190500</xdr:rowOff>
                  </from>
                  <to>
                    <xdr:col>2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190500</xdr:rowOff>
                  </from>
                  <to>
                    <xdr:col>5</xdr:col>
                    <xdr:colOff>619125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" name="Check Box 6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1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2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190500</xdr:rowOff>
                  </from>
                  <to>
                    <xdr:col>5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4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5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6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7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14</xdr:row>
                    <xdr:rowOff>190500</xdr:rowOff>
                  </from>
                  <to>
                    <xdr:col>11</xdr:col>
                    <xdr:colOff>619125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8" name="Check Box 14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190500</xdr:rowOff>
                  </from>
                  <to>
                    <xdr:col>11</xdr:col>
                    <xdr:colOff>619125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3602-0EBF-4F88-8FC1-906D0D8F789A}">
  <dimension ref="A1:Y22"/>
  <sheetViews>
    <sheetView workbookViewId="0">
      <selection activeCell="C2" sqref="C2:D3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59" width="4.28515625" style="6" customWidth="1"/>
    <col min="60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30" t="s">
        <v>48</v>
      </c>
      <c r="D2" s="32"/>
      <c r="E2" s="128" t="s">
        <v>49</v>
      </c>
      <c r="F2" s="128"/>
      <c r="G2" s="30" t="s">
        <v>61</v>
      </c>
      <c r="H2" s="32"/>
      <c r="I2" s="138" t="s">
        <v>66</v>
      </c>
      <c r="J2" s="139"/>
      <c r="K2" s="140"/>
      <c r="L2" s="30" t="s">
        <v>80</v>
      </c>
      <c r="M2" s="32"/>
      <c r="N2" s="30" t="s">
        <v>89</v>
      </c>
      <c r="O2" s="31"/>
      <c r="P2" s="31"/>
      <c r="Q2" s="32"/>
      <c r="R2" s="30" t="s">
        <v>91</v>
      </c>
      <c r="S2" s="31"/>
      <c r="T2" s="31"/>
      <c r="U2" s="32"/>
      <c r="V2" s="30" t="s">
        <v>99</v>
      </c>
      <c r="W2" s="31"/>
      <c r="X2" s="31"/>
      <c r="Y2" s="32"/>
    </row>
    <row r="3" spans="1:25" s="5" customFormat="1" ht="16.5" thickBot="1" x14ac:dyDescent="0.3">
      <c r="C3" s="33"/>
      <c r="D3" s="35"/>
      <c r="E3" s="128"/>
      <c r="F3" s="128"/>
      <c r="G3" s="33"/>
      <c r="H3" s="35"/>
      <c r="I3" s="141"/>
      <c r="J3" s="142"/>
      <c r="K3" s="143"/>
      <c r="L3" s="33"/>
      <c r="M3" s="35"/>
      <c r="N3" s="33"/>
      <c r="O3" s="34"/>
      <c r="P3" s="34"/>
      <c r="Q3" s="35"/>
      <c r="R3" s="33"/>
      <c r="S3" s="34"/>
      <c r="T3" s="34"/>
      <c r="U3" s="35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 t="s">
        <v>53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>
        <v>45670</v>
      </c>
      <c r="K5" s="95"/>
      <c r="L5" s="96"/>
    </row>
    <row r="6" spans="1:25" ht="16.5" thickBot="1" x14ac:dyDescent="0.3">
      <c r="A6" s="85"/>
      <c r="B6" s="50"/>
      <c r="C6" s="88"/>
      <c r="D6" s="88"/>
      <c r="E6" s="88"/>
      <c r="F6" s="88"/>
      <c r="G6" s="88"/>
      <c r="H6" s="88"/>
      <c r="I6" s="88"/>
      <c r="J6" s="88" t="s">
        <v>1</v>
      </c>
      <c r="K6" s="88"/>
      <c r="L6" s="122"/>
    </row>
    <row r="7" spans="1:25" x14ac:dyDescent="0.25">
      <c r="A7" s="73" t="s">
        <v>2</v>
      </c>
      <c r="B7" s="91"/>
      <c r="C7" s="98"/>
      <c r="D7" s="73" t="s">
        <v>3</v>
      </c>
      <c r="E7" s="91"/>
      <c r="F7" s="91"/>
      <c r="G7" s="91"/>
      <c r="H7" s="91"/>
      <c r="I7" s="91"/>
      <c r="J7" s="91"/>
      <c r="K7" s="91"/>
      <c r="L7" s="98"/>
    </row>
    <row r="8" spans="1:25" ht="16.5" thickBot="1" x14ac:dyDescent="0.3">
      <c r="A8" s="84" t="s">
        <v>72</v>
      </c>
      <c r="B8" s="36"/>
      <c r="C8" s="51"/>
      <c r="D8" s="109" t="s">
        <v>73</v>
      </c>
      <c r="E8" s="110"/>
      <c r="F8" s="110"/>
      <c r="G8" s="110"/>
      <c r="H8" s="110"/>
      <c r="I8" s="110"/>
      <c r="J8" s="110"/>
      <c r="K8" s="110"/>
      <c r="L8" s="111"/>
    </row>
    <row r="9" spans="1:25" x14ac:dyDescent="0.25">
      <c r="A9" s="61" t="s">
        <v>15</v>
      </c>
      <c r="B9" s="62"/>
      <c r="C9" s="63"/>
      <c r="D9" s="61" t="s">
        <v>19</v>
      </c>
      <c r="E9" s="62"/>
      <c r="F9" s="63"/>
      <c r="G9" s="61" t="s">
        <v>23</v>
      </c>
      <c r="H9" s="62"/>
      <c r="I9" s="62"/>
      <c r="J9" s="121"/>
      <c r="K9" s="61" t="s">
        <v>25</v>
      </c>
      <c r="L9" s="63"/>
    </row>
    <row r="10" spans="1:25" ht="16.5" thickBot="1" x14ac:dyDescent="0.3">
      <c r="A10" s="70" t="s">
        <v>16</v>
      </c>
      <c r="B10" s="66"/>
      <c r="C10" s="9"/>
      <c r="D10" s="70" t="s">
        <v>20</v>
      </c>
      <c r="E10" s="66"/>
      <c r="F10" s="9"/>
      <c r="G10" s="85" t="s">
        <v>24</v>
      </c>
      <c r="H10" s="50"/>
      <c r="I10" s="50"/>
      <c r="J10" s="90"/>
      <c r="K10" s="11" t="s">
        <v>26</v>
      </c>
      <c r="L10" s="9"/>
    </row>
    <row r="11" spans="1:25" x14ac:dyDescent="0.25">
      <c r="A11" s="70" t="s">
        <v>17</v>
      </c>
      <c r="B11" s="66"/>
      <c r="C11" s="9"/>
      <c r="D11" s="70" t="s">
        <v>21</v>
      </c>
      <c r="E11" s="66"/>
      <c r="F11" s="9"/>
      <c r="G11" s="61" t="s">
        <v>30</v>
      </c>
      <c r="H11" s="62"/>
      <c r="I11" s="62"/>
      <c r="J11" s="63"/>
      <c r="K11" s="11" t="s">
        <v>27</v>
      </c>
      <c r="L11" s="9"/>
    </row>
    <row r="12" spans="1:25" ht="16.5" thickBot="1" x14ac:dyDescent="0.3">
      <c r="A12" s="71" t="s">
        <v>18</v>
      </c>
      <c r="B12" s="72"/>
      <c r="C12" s="10"/>
      <c r="D12" s="71" t="s">
        <v>22</v>
      </c>
      <c r="E12" s="72"/>
      <c r="F12" s="10"/>
      <c r="G12" s="14" t="s">
        <v>31</v>
      </c>
      <c r="H12" s="64" t="s">
        <v>75</v>
      </c>
      <c r="I12" s="64"/>
      <c r="J12" s="65"/>
      <c r="K12" s="11" t="s">
        <v>28</v>
      </c>
      <c r="L12" s="9"/>
    </row>
    <row r="13" spans="1:25" x14ac:dyDescent="0.25">
      <c r="A13" s="61" t="s">
        <v>55</v>
      </c>
      <c r="B13" s="103"/>
      <c r="C13" s="104"/>
      <c r="D13" s="104"/>
      <c r="E13" s="104"/>
      <c r="F13" s="105"/>
      <c r="G13" s="15" t="s">
        <v>32</v>
      </c>
      <c r="H13" s="66" t="s">
        <v>76</v>
      </c>
      <c r="I13" s="66"/>
      <c r="J13" s="67"/>
      <c r="K13" s="11" t="s">
        <v>29</v>
      </c>
      <c r="L13" s="9"/>
    </row>
    <row r="14" spans="1:25" ht="16.5" thickBot="1" x14ac:dyDescent="0.3">
      <c r="A14" s="48"/>
      <c r="B14" s="106"/>
      <c r="C14" s="107"/>
      <c r="D14" s="107"/>
      <c r="E14" s="107"/>
      <c r="F14" s="108"/>
      <c r="G14" s="16" t="s">
        <v>33</v>
      </c>
      <c r="H14" s="72" t="s">
        <v>63</v>
      </c>
      <c r="I14" s="72"/>
      <c r="J14" s="97"/>
      <c r="K14" s="12" t="s">
        <v>14</v>
      </c>
      <c r="L14" s="10"/>
    </row>
    <row r="15" spans="1:25" x14ac:dyDescent="0.25">
      <c r="A15" s="61" t="s">
        <v>36</v>
      </c>
      <c r="B15" s="62"/>
      <c r="C15" s="62"/>
      <c r="D15" s="62"/>
      <c r="E15" s="53" t="s">
        <v>68</v>
      </c>
      <c r="F15" s="53"/>
      <c r="G15" s="53" t="s">
        <v>69</v>
      </c>
      <c r="H15" s="53"/>
      <c r="I15" s="53" t="s">
        <v>70</v>
      </c>
      <c r="J15" s="53"/>
      <c r="K15" s="53" t="s">
        <v>71</v>
      </c>
      <c r="L15" s="54"/>
    </row>
    <row r="16" spans="1:25" x14ac:dyDescent="0.25">
      <c r="A16" s="131" t="s">
        <v>77</v>
      </c>
      <c r="B16" s="132"/>
      <c r="C16" s="132"/>
      <c r="D16" s="133"/>
      <c r="E16" s="39">
        <v>0</v>
      </c>
      <c r="F16" s="116"/>
      <c r="G16" s="39">
        <v>3</v>
      </c>
      <c r="H16" s="116"/>
      <c r="I16" s="39"/>
      <c r="J16" s="116"/>
      <c r="K16" s="39"/>
      <c r="L16" s="115"/>
    </row>
    <row r="17" spans="1:12" x14ac:dyDescent="0.25">
      <c r="A17" s="134"/>
      <c r="B17" s="135"/>
      <c r="C17" s="135"/>
      <c r="D17" s="136"/>
      <c r="E17" s="129"/>
      <c r="F17" s="137"/>
      <c r="G17" s="129"/>
      <c r="H17" s="137"/>
      <c r="I17" s="129"/>
      <c r="J17" s="137"/>
      <c r="K17" s="129"/>
      <c r="L17" s="130"/>
    </row>
    <row r="18" spans="1:12" x14ac:dyDescent="0.25">
      <c r="A18" s="131" t="s">
        <v>78</v>
      </c>
      <c r="B18" s="132"/>
      <c r="C18" s="132"/>
      <c r="D18" s="133"/>
      <c r="E18" s="39">
        <v>3</v>
      </c>
      <c r="F18" s="116"/>
      <c r="G18" s="39">
        <v>3</v>
      </c>
      <c r="H18" s="116"/>
      <c r="I18" s="39"/>
      <c r="J18" s="116"/>
      <c r="K18" s="39"/>
      <c r="L18" s="115"/>
    </row>
    <row r="19" spans="1:12" x14ac:dyDescent="0.25">
      <c r="A19" s="134"/>
      <c r="B19" s="135"/>
      <c r="C19" s="135"/>
      <c r="D19" s="136"/>
      <c r="E19" s="129"/>
      <c r="F19" s="137"/>
      <c r="G19" s="129"/>
      <c r="H19" s="137"/>
      <c r="I19" s="129"/>
      <c r="J19" s="137"/>
      <c r="K19" s="129"/>
      <c r="L19" s="130"/>
    </row>
    <row r="20" spans="1:12" x14ac:dyDescent="0.25">
      <c r="A20" s="46" t="s">
        <v>39</v>
      </c>
      <c r="B20" s="47"/>
      <c r="C20" s="47"/>
      <c r="D20" s="47"/>
      <c r="E20" s="55">
        <f>E16/E18</f>
        <v>0</v>
      </c>
      <c r="F20" s="55"/>
      <c r="G20" s="55">
        <f>G16/G18</f>
        <v>1</v>
      </c>
      <c r="H20" s="55"/>
      <c r="I20" s="55" t="e">
        <f>I16/I18</f>
        <v>#DIV/0!</v>
      </c>
      <c r="J20" s="55"/>
      <c r="K20" s="55" t="e">
        <f>K16/K18</f>
        <v>#DIV/0!</v>
      </c>
      <c r="L20" s="56"/>
    </row>
    <row r="21" spans="1:12" x14ac:dyDescent="0.25">
      <c r="A21" s="46" t="s">
        <v>40</v>
      </c>
      <c r="B21" s="47"/>
      <c r="C21" s="47"/>
      <c r="D21" s="47"/>
      <c r="E21" s="39"/>
      <c r="F21" s="116"/>
      <c r="G21" s="39"/>
      <c r="H21" s="116"/>
      <c r="I21" s="39"/>
      <c r="J21" s="116"/>
      <c r="K21" s="39"/>
      <c r="L21" s="115"/>
    </row>
    <row r="22" spans="1:12" ht="16.5" thickBot="1" x14ac:dyDescent="0.3">
      <c r="A22" s="48"/>
      <c r="B22" s="49"/>
      <c r="C22" s="49"/>
      <c r="D22" s="49"/>
      <c r="E22" s="106"/>
      <c r="F22" s="117"/>
      <c r="G22" s="106"/>
      <c r="H22" s="117"/>
      <c r="I22" s="106"/>
      <c r="J22" s="117"/>
      <c r="K22" s="106"/>
      <c r="L22" s="108"/>
    </row>
  </sheetData>
  <mergeCells count="60">
    <mergeCell ref="V2:Y3"/>
    <mergeCell ref="D1:F1"/>
    <mergeCell ref="A4:B6"/>
    <mergeCell ref="C4:I6"/>
    <mergeCell ref="J4:L4"/>
    <mergeCell ref="J5:L5"/>
    <mergeCell ref="J6:L6"/>
    <mergeCell ref="C2:D3"/>
    <mergeCell ref="E2:F3"/>
    <mergeCell ref="G2:H3"/>
    <mergeCell ref="I2:K3"/>
    <mergeCell ref="L2:M3"/>
    <mergeCell ref="A7:C7"/>
    <mergeCell ref="D7:L7"/>
    <mergeCell ref="A8:C8"/>
    <mergeCell ref="D8:L8"/>
    <mergeCell ref="A9:C9"/>
    <mergeCell ref="D9:F9"/>
    <mergeCell ref="G9:J9"/>
    <mergeCell ref="K9:L9"/>
    <mergeCell ref="A10:B10"/>
    <mergeCell ref="D10:E10"/>
    <mergeCell ref="G10:J10"/>
    <mergeCell ref="A11:B11"/>
    <mergeCell ref="D11:E11"/>
    <mergeCell ref="G11:J11"/>
    <mergeCell ref="K15:L15"/>
    <mergeCell ref="A12:B12"/>
    <mergeCell ref="D12:E12"/>
    <mergeCell ref="H12:J12"/>
    <mergeCell ref="A13:A14"/>
    <mergeCell ref="B13:F14"/>
    <mergeCell ref="H13:J13"/>
    <mergeCell ref="H14:J14"/>
    <mergeCell ref="A20:D20"/>
    <mergeCell ref="E20:F20"/>
    <mergeCell ref="G20:H20"/>
    <mergeCell ref="I20:J20"/>
    <mergeCell ref="K20:L20"/>
    <mergeCell ref="A21:D22"/>
    <mergeCell ref="E21:F22"/>
    <mergeCell ref="G21:H22"/>
    <mergeCell ref="I21:J22"/>
    <mergeCell ref="K21:L22"/>
    <mergeCell ref="N2:Q3"/>
    <mergeCell ref="R2:U3"/>
    <mergeCell ref="K16:L17"/>
    <mergeCell ref="A18:D19"/>
    <mergeCell ref="E18:F19"/>
    <mergeCell ref="G18:H19"/>
    <mergeCell ref="I18:J19"/>
    <mergeCell ref="K18:L19"/>
    <mergeCell ref="A16:D17"/>
    <mergeCell ref="E16:F17"/>
    <mergeCell ref="G16:H17"/>
    <mergeCell ref="I16:J17"/>
    <mergeCell ref="A15:D15"/>
    <mergeCell ref="E15:F15"/>
    <mergeCell ref="G15:H15"/>
    <mergeCell ref="I15:J15"/>
  </mergeCells>
  <conditionalFormatting sqref="E20 G20 I20 K20">
    <cfRule type="cellIs" dxfId="8" priority="1" operator="lessThan">
      <formula>0.8</formula>
    </cfRule>
    <cfRule type="cellIs" dxfId="7" priority="2" operator="between">
      <formula>80%</formula>
      <formula>0.95</formula>
    </cfRule>
    <cfRule type="cellIs" dxfId="6" priority="3" operator="greaterThan">
      <formula>0.95</formula>
    </cfRule>
  </conditionalFormatting>
  <hyperlinks>
    <hyperlink ref="D1:F1" location="'Indicadores de Gestión'!A1" display="INDICADORES DE GTH" xr:uid="{53072B3F-EFB7-42D4-B029-81E079CAB724}"/>
    <hyperlink ref="L2:M3" location="'Entrega de dotación'!A1" display="ENTREGA DE DOTACIÓN" xr:uid="{AB06C6E6-34BF-41B4-89C3-0BDFB7F8D78E}"/>
    <hyperlink ref="C2:D3" location="'Manuales de perfil de cargo'!A1" display="MANUAL DE PERFIL DE CARGO" xr:uid="{29283ABF-5799-4399-AA3E-58FE10FF55C9}"/>
    <hyperlink ref="E2:F3" location="'Evaluación de desempeño'!A1" display="EVALUACIÓN DE DESEMPEÑO" xr:uid="{91A92B82-82F2-4242-BE28-B14AF727D683}"/>
    <hyperlink ref="G2:H3" location="'Procesos documentados'!A1" display="PROCESOS DOCUMENTADOS" xr:uid="{98E97E82-2A4A-4407-9034-3DD37111EDF7}"/>
    <hyperlink ref="N2:Q3" r:id="rId1" display="ROTACIÓN DE PERSONAL" xr:uid="{FAFDBFCD-8B0D-4CA2-B71B-749C612E6C09}"/>
    <hyperlink ref="R2:U3" location="'Manejo de presupuesto'!A1" display="MANEJO DE PRESUPUESTO" xr:uid="{9E4E3AC1-3201-409B-BF03-8751CF0CF16C}"/>
    <hyperlink ref="V2:Y3" r:id="rId2" display="AUSENTISMO" xr:uid="{0BC271DA-9CD6-4210-8AC1-131E7941FB1B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190500</xdr:rowOff>
                  </from>
                  <to>
                    <xdr:col>2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6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7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190500</xdr:rowOff>
                  </from>
                  <to>
                    <xdr:col>2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8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190500</xdr:rowOff>
                  </from>
                  <to>
                    <xdr:col>5</xdr:col>
                    <xdr:colOff>619125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9" name="Check Box 5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10" name="Check Box 6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1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190500</xdr:rowOff>
                  </from>
                  <to>
                    <xdr:col>5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2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3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4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8</xdr:row>
                    <xdr:rowOff>190500</xdr:rowOff>
                  </from>
                  <to>
                    <xdr:col>11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5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6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9</xdr:row>
                    <xdr:rowOff>190500</xdr:rowOff>
                  </from>
                  <to>
                    <xdr:col>11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7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8" name="Check Box 14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A379-8F8A-4AC1-9837-DA2D010E4923}">
  <dimension ref="A1:Y21"/>
  <sheetViews>
    <sheetView workbookViewId="0">
      <selection activeCell="I2" sqref="I2:K3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51" width="4.28515625" style="6" customWidth="1"/>
    <col min="52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30" t="s">
        <v>48</v>
      </c>
      <c r="D2" s="32"/>
      <c r="E2" s="128" t="s">
        <v>49</v>
      </c>
      <c r="F2" s="128"/>
      <c r="G2" s="30" t="s">
        <v>61</v>
      </c>
      <c r="H2" s="32"/>
      <c r="I2" s="30" t="s">
        <v>66</v>
      </c>
      <c r="J2" s="31"/>
      <c r="K2" s="32"/>
      <c r="L2" s="144" t="s">
        <v>80</v>
      </c>
      <c r="M2" s="145"/>
      <c r="N2" s="30" t="s">
        <v>89</v>
      </c>
      <c r="O2" s="31"/>
      <c r="P2" s="31"/>
      <c r="Q2" s="32"/>
      <c r="R2" s="30" t="s">
        <v>91</v>
      </c>
      <c r="S2" s="31"/>
      <c r="T2" s="31"/>
      <c r="U2" s="32"/>
      <c r="V2" s="30" t="s">
        <v>99</v>
      </c>
      <c r="W2" s="31"/>
      <c r="X2" s="31"/>
      <c r="Y2" s="32"/>
    </row>
    <row r="3" spans="1:25" s="5" customFormat="1" ht="16.5" thickBot="1" x14ac:dyDescent="0.3">
      <c r="C3" s="33"/>
      <c r="D3" s="35"/>
      <c r="E3" s="128"/>
      <c r="F3" s="128"/>
      <c r="G3" s="33"/>
      <c r="H3" s="35"/>
      <c r="I3" s="33"/>
      <c r="J3" s="34"/>
      <c r="K3" s="35"/>
      <c r="L3" s="146"/>
      <c r="M3" s="147"/>
      <c r="N3" s="33"/>
      <c r="O3" s="34"/>
      <c r="P3" s="34"/>
      <c r="Q3" s="35"/>
      <c r="R3" s="33"/>
      <c r="S3" s="34"/>
      <c r="T3" s="34"/>
      <c r="U3" s="35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 t="s">
        <v>53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>
        <v>45670</v>
      </c>
      <c r="K5" s="95"/>
      <c r="L5" s="96"/>
    </row>
    <row r="6" spans="1:25" ht="16.5" thickBot="1" x14ac:dyDescent="0.3">
      <c r="A6" s="85"/>
      <c r="B6" s="50"/>
      <c r="C6" s="88"/>
      <c r="D6" s="88"/>
      <c r="E6" s="88"/>
      <c r="F6" s="88"/>
      <c r="G6" s="88"/>
      <c r="H6" s="88"/>
      <c r="I6" s="88"/>
      <c r="J6" s="88" t="s">
        <v>1</v>
      </c>
      <c r="K6" s="88"/>
      <c r="L6" s="122"/>
    </row>
    <row r="7" spans="1:25" x14ac:dyDescent="0.25">
      <c r="A7" s="73" t="s">
        <v>2</v>
      </c>
      <c r="B7" s="91"/>
      <c r="C7" s="98"/>
      <c r="D7" s="73" t="s">
        <v>3</v>
      </c>
      <c r="E7" s="91"/>
      <c r="F7" s="91"/>
      <c r="G7" s="91"/>
      <c r="H7" s="91"/>
      <c r="I7" s="91"/>
      <c r="J7" s="91"/>
      <c r="K7" s="91"/>
      <c r="L7" s="98"/>
    </row>
    <row r="8" spans="1:25" x14ac:dyDescent="0.25">
      <c r="A8" s="148" t="s">
        <v>79</v>
      </c>
      <c r="B8" s="149"/>
      <c r="C8" s="115"/>
      <c r="D8" s="131" t="s">
        <v>83</v>
      </c>
      <c r="E8" s="132"/>
      <c r="F8" s="132"/>
      <c r="G8" s="132"/>
      <c r="H8" s="132"/>
      <c r="I8" s="132"/>
      <c r="J8" s="132"/>
      <c r="K8" s="132"/>
      <c r="L8" s="151"/>
    </row>
    <row r="9" spans="1:25" ht="16.5" thickBot="1" x14ac:dyDescent="0.3">
      <c r="A9" s="150"/>
      <c r="B9" s="107"/>
      <c r="C9" s="108"/>
      <c r="D9" s="152"/>
      <c r="E9" s="153"/>
      <c r="F9" s="153"/>
      <c r="G9" s="153"/>
      <c r="H9" s="153"/>
      <c r="I9" s="153"/>
      <c r="J9" s="153"/>
      <c r="K9" s="153"/>
      <c r="L9" s="154"/>
    </row>
    <row r="10" spans="1:25" x14ac:dyDescent="0.25">
      <c r="A10" s="61" t="s">
        <v>15</v>
      </c>
      <c r="B10" s="62"/>
      <c r="C10" s="63"/>
      <c r="D10" s="61" t="s">
        <v>19</v>
      </c>
      <c r="E10" s="62"/>
      <c r="F10" s="63"/>
      <c r="G10" s="61" t="s">
        <v>23</v>
      </c>
      <c r="H10" s="62"/>
      <c r="I10" s="62"/>
      <c r="J10" s="121"/>
      <c r="K10" s="61" t="s">
        <v>25</v>
      </c>
      <c r="L10" s="63"/>
    </row>
    <row r="11" spans="1:25" ht="16.5" thickBot="1" x14ac:dyDescent="0.3">
      <c r="A11" s="70" t="s">
        <v>16</v>
      </c>
      <c r="B11" s="66"/>
      <c r="C11" s="9"/>
      <c r="D11" s="70" t="s">
        <v>20</v>
      </c>
      <c r="E11" s="66"/>
      <c r="F11" s="9"/>
      <c r="G11" s="85" t="s">
        <v>24</v>
      </c>
      <c r="H11" s="50"/>
      <c r="I11" s="50"/>
      <c r="J11" s="90"/>
      <c r="K11" s="11" t="s">
        <v>26</v>
      </c>
      <c r="L11" s="9"/>
    </row>
    <row r="12" spans="1:25" x14ac:dyDescent="0.25">
      <c r="A12" s="70" t="s">
        <v>17</v>
      </c>
      <c r="B12" s="66"/>
      <c r="C12" s="9"/>
      <c r="D12" s="70" t="s">
        <v>21</v>
      </c>
      <c r="E12" s="66"/>
      <c r="F12" s="9"/>
      <c r="G12" s="61" t="s">
        <v>30</v>
      </c>
      <c r="H12" s="62"/>
      <c r="I12" s="62"/>
      <c r="J12" s="63"/>
      <c r="K12" s="11" t="s">
        <v>27</v>
      </c>
      <c r="L12" s="9"/>
    </row>
    <row r="13" spans="1:25" ht="16.5" thickBot="1" x14ac:dyDescent="0.3">
      <c r="A13" s="71" t="s">
        <v>18</v>
      </c>
      <c r="B13" s="72"/>
      <c r="C13" s="10"/>
      <c r="D13" s="71" t="s">
        <v>22</v>
      </c>
      <c r="E13" s="72"/>
      <c r="F13" s="10"/>
      <c r="G13" s="14" t="s">
        <v>31</v>
      </c>
      <c r="H13" s="64">
        <v>1</v>
      </c>
      <c r="I13" s="64"/>
      <c r="J13" s="65"/>
      <c r="K13" s="11" t="s">
        <v>28</v>
      </c>
      <c r="L13" s="9"/>
    </row>
    <row r="14" spans="1:25" x14ac:dyDescent="0.25">
      <c r="A14" s="61" t="s">
        <v>55</v>
      </c>
      <c r="B14" s="103"/>
      <c r="C14" s="104"/>
      <c r="D14" s="104"/>
      <c r="E14" s="104"/>
      <c r="F14" s="105"/>
      <c r="G14" s="15" t="s">
        <v>32</v>
      </c>
      <c r="H14" s="66" t="s">
        <v>84</v>
      </c>
      <c r="I14" s="66"/>
      <c r="J14" s="67"/>
      <c r="K14" s="11" t="s">
        <v>29</v>
      </c>
      <c r="L14" s="9"/>
    </row>
    <row r="15" spans="1:25" ht="16.5" thickBot="1" x14ac:dyDescent="0.3">
      <c r="A15" s="48"/>
      <c r="B15" s="106"/>
      <c r="C15" s="107"/>
      <c r="D15" s="107"/>
      <c r="E15" s="107"/>
      <c r="F15" s="108"/>
      <c r="G15" s="16" t="s">
        <v>33</v>
      </c>
      <c r="H15" s="72" t="s">
        <v>63</v>
      </c>
      <c r="I15" s="72"/>
      <c r="J15" s="97"/>
      <c r="K15" s="12" t="s">
        <v>14</v>
      </c>
      <c r="L15" s="10"/>
    </row>
    <row r="16" spans="1:25" x14ac:dyDescent="0.25">
      <c r="A16" s="61" t="s">
        <v>36</v>
      </c>
      <c r="B16" s="62"/>
      <c r="C16" s="62"/>
      <c r="D16" s="62"/>
      <c r="E16" s="53">
        <v>2024</v>
      </c>
      <c r="F16" s="53"/>
      <c r="G16" s="53">
        <v>2025</v>
      </c>
      <c r="H16" s="53"/>
      <c r="I16" s="53">
        <v>2026</v>
      </c>
      <c r="J16" s="53"/>
      <c r="K16" s="53">
        <v>2027</v>
      </c>
      <c r="L16" s="54"/>
    </row>
    <row r="17" spans="1:12" x14ac:dyDescent="0.25">
      <c r="A17" s="131" t="s">
        <v>85</v>
      </c>
      <c r="B17" s="132"/>
      <c r="C17" s="132"/>
      <c r="D17" s="133"/>
      <c r="E17" s="39">
        <v>69</v>
      </c>
      <c r="F17" s="116"/>
      <c r="G17" s="39">
        <v>100</v>
      </c>
      <c r="H17" s="116"/>
      <c r="I17" s="39"/>
      <c r="J17" s="116"/>
      <c r="K17" s="39"/>
      <c r="L17" s="115"/>
    </row>
    <row r="18" spans="1:12" x14ac:dyDescent="0.25">
      <c r="A18" s="131" t="s">
        <v>86</v>
      </c>
      <c r="B18" s="132"/>
      <c r="C18" s="132"/>
      <c r="D18" s="133"/>
      <c r="E18" s="39">
        <v>100</v>
      </c>
      <c r="F18" s="116"/>
      <c r="G18" s="39">
        <v>100</v>
      </c>
      <c r="H18" s="116"/>
      <c r="I18" s="39"/>
      <c r="J18" s="116"/>
      <c r="K18" s="39"/>
      <c r="L18" s="115"/>
    </row>
    <row r="19" spans="1:12" x14ac:dyDescent="0.25">
      <c r="A19" s="46" t="s">
        <v>39</v>
      </c>
      <c r="B19" s="47"/>
      <c r="C19" s="47"/>
      <c r="D19" s="47"/>
      <c r="E19" s="55">
        <f>E17/E18</f>
        <v>0.69</v>
      </c>
      <c r="F19" s="55"/>
      <c r="G19" s="55">
        <f>G17/G18</f>
        <v>1</v>
      </c>
      <c r="H19" s="55"/>
      <c r="I19" s="55" t="e">
        <f>I17/I18</f>
        <v>#DIV/0!</v>
      </c>
      <c r="J19" s="55"/>
      <c r="K19" s="55" t="e">
        <f>K17/K18</f>
        <v>#DIV/0!</v>
      </c>
      <c r="L19" s="56"/>
    </row>
    <row r="20" spans="1:12" x14ac:dyDescent="0.25">
      <c r="A20" s="46" t="s">
        <v>40</v>
      </c>
      <c r="B20" s="47"/>
      <c r="C20" s="47"/>
      <c r="D20" s="47"/>
      <c r="E20" s="39"/>
      <c r="F20" s="116"/>
      <c r="G20" s="39"/>
      <c r="H20" s="116"/>
      <c r="I20" s="39"/>
      <c r="J20" s="116"/>
      <c r="K20" s="39"/>
      <c r="L20" s="115"/>
    </row>
    <row r="21" spans="1:12" ht="16.5" thickBot="1" x14ac:dyDescent="0.3">
      <c r="A21" s="48"/>
      <c r="B21" s="49"/>
      <c r="C21" s="49"/>
      <c r="D21" s="49"/>
      <c r="E21" s="106"/>
      <c r="F21" s="117"/>
      <c r="G21" s="106"/>
      <c r="H21" s="117"/>
      <c r="I21" s="106"/>
      <c r="J21" s="117"/>
      <c r="K21" s="106"/>
      <c r="L21" s="108"/>
    </row>
  </sheetData>
  <mergeCells count="60">
    <mergeCell ref="V2:Y3"/>
    <mergeCell ref="D1:F1"/>
    <mergeCell ref="A4:B6"/>
    <mergeCell ref="C4:I6"/>
    <mergeCell ref="J4:L4"/>
    <mergeCell ref="J5:L5"/>
    <mergeCell ref="J6:L6"/>
    <mergeCell ref="A7:C7"/>
    <mergeCell ref="D7:L7"/>
    <mergeCell ref="A10:C10"/>
    <mergeCell ref="D10:F10"/>
    <mergeCell ref="G10:J10"/>
    <mergeCell ref="K10:L10"/>
    <mergeCell ref="A8:C9"/>
    <mergeCell ref="D8:L9"/>
    <mergeCell ref="A11:B11"/>
    <mergeCell ref="D11:E11"/>
    <mergeCell ref="G11:J11"/>
    <mergeCell ref="A12:B12"/>
    <mergeCell ref="D12:E12"/>
    <mergeCell ref="G12:J12"/>
    <mergeCell ref="K17:L17"/>
    <mergeCell ref="A13:B13"/>
    <mergeCell ref="D13:E13"/>
    <mergeCell ref="H13:J13"/>
    <mergeCell ref="A14:A15"/>
    <mergeCell ref="B14:F15"/>
    <mergeCell ref="H14:J14"/>
    <mergeCell ref="H15:J15"/>
    <mergeCell ref="A16:D16"/>
    <mergeCell ref="E16:F16"/>
    <mergeCell ref="G16:H16"/>
    <mergeCell ref="I16:J16"/>
    <mergeCell ref="K16:L16"/>
    <mergeCell ref="A17:D17"/>
    <mergeCell ref="E17:F17"/>
    <mergeCell ref="G17:H17"/>
    <mergeCell ref="I18:J18"/>
    <mergeCell ref="K18:L18"/>
    <mergeCell ref="A19:D19"/>
    <mergeCell ref="E19:F19"/>
    <mergeCell ref="G19:H19"/>
    <mergeCell ref="I19:J19"/>
    <mergeCell ref="K19:L19"/>
    <mergeCell ref="K20:L21"/>
    <mergeCell ref="R2:U3"/>
    <mergeCell ref="C2:D3"/>
    <mergeCell ref="E2:F3"/>
    <mergeCell ref="G2:H3"/>
    <mergeCell ref="I2:K3"/>
    <mergeCell ref="L2:M3"/>
    <mergeCell ref="N2:Q3"/>
    <mergeCell ref="I17:J17"/>
    <mergeCell ref="A20:D21"/>
    <mergeCell ref="E20:F21"/>
    <mergeCell ref="G20:H21"/>
    <mergeCell ref="I20:J21"/>
    <mergeCell ref="A18:D18"/>
    <mergeCell ref="E18:F18"/>
    <mergeCell ref="G18:H18"/>
  </mergeCells>
  <conditionalFormatting sqref="E19 G19 I19 K19">
    <cfRule type="cellIs" dxfId="5" priority="1" operator="lessThan">
      <formula>0.8</formula>
    </cfRule>
    <cfRule type="cellIs" dxfId="4" priority="2" operator="between">
      <formula>80%</formula>
      <formula>0.99</formula>
    </cfRule>
    <cfRule type="cellIs" dxfId="3" priority="3" operator="equal">
      <formula>100%</formula>
    </cfRule>
  </conditionalFormatting>
  <hyperlinks>
    <hyperlink ref="D1:F1" location="'Indicadores de Gestión'!A1" display="INDICADORES DE GTH" xr:uid="{E1884089-B4CC-4724-B965-C6FF3F482E9B}"/>
    <hyperlink ref="C2:D3" location="'Manuales de perfil de cargo'!A1" display="MANUAL DE PERFIL DE CARGO" xr:uid="{2EA3C7C9-AFD0-444E-B31E-315C0340C612}"/>
    <hyperlink ref="E2:F3" location="'Evaluación de desempeño'!A1" display="EVALUACIÓN DE DESEMPEÑO" xr:uid="{CF4E8AB4-0BE1-40D4-917B-19E2E05C36DE}"/>
    <hyperlink ref="G2:H3" location="'Procesos documentados'!A1" display="PROCESOS DOCUMENTADOS" xr:uid="{7181F608-4FD2-40DE-9340-BC41CD80CB0E}"/>
    <hyperlink ref="I2:K3" location="'Indicadores creados y documenta'!A1" display="INDICADORES CREADOS Y DOCUMENTADOS" xr:uid="{5FEA0F84-78C9-4C0E-8583-38E008C61B20}"/>
    <hyperlink ref="N2:Q3" r:id="rId1" display="ROTACIÓN DE PERSONAL" xr:uid="{BBE20AF2-B42C-4A57-8C9A-4D15BBC5BC5A}"/>
    <hyperlink ref="R2:U3" location="'Manejo de presupuesto'!A1" display="MANEJO DE PRESUPUESTO" xr:uid="{DD93243A-6094-4ADE-B599-5B2E1C60B170}"/>
    <hyperlink ref="V2:Y3" r:id="rId2" display="AUSENTISMO" xr:uid="{3D8DF322-F3D8-4DB5-B667-FDF6105A9325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190500</xdr:rowOff>
                  </from>
                  <to>
                    <xdr:col>2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6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190500</xdr:rowOff>
                  </from>
                  <to>
                    <xdr:col>2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7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8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9" name="Check Box 5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10" name="Check Box 6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1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2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190500</xdr:rowOff>
                  </from>
                  <to>
                    <xdr:col>5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3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4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9</xdr:row>
                    <xdr:rowOff>190500</xdr:rowOff>
                  </from>
                  <to>
                    <xdr:col>11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5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6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7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190500</xdr:rowOff>
                  </from>
                  <to>
                    <xdr:col>11</xdr:col>
                    <xdr:colOff>619125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8" name="Check Box 14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E629-0BD8-49BC-A2E9-7492E481A7B4}">
  <dimension ref="A1:Y20"/>
  <sheetViews>
    <sheetView topLeftCell="B1" workbookViewId="0">
      <selection activeCell="L2" sqref="L2:M3"/>
    </sheetView>
  </sheetViews>
  <sheetFormatPr baseColWidth="10" defaultRowHeight="15.75" x14ac:dyDescent="0.25"/>
  <cols>
    <col min="1" max="1" width="11.85546875" style="6" bestFit="1" customWidth="1"/>
    <col min="2" max="5" width="12.7109375" style="6" customWidth="1"/>
    <col min="6" max="6" width="11.42578125" style="6"/>
    <col min="7" max="7" width="9.28515625" style="6" bestFit="1" customWidth="1"/>
    <col min="8" max="10" width="11.42578125" style="6"/>
    <col min="11" max="11" width="9.5703125" style="6" bestFit="1" customWidth="1"/>
    <col min="12" max="12" width="11.42578125" style="6"/>
    <col min="13" max="51" width="4.28515625" style="6" customWidth="1"/>
    <col min="52" max="16384" width="11.42578125" style="6"/>
  </cols>
  <sheetData>
    <row r="1" spans="1:25" s="5" customFormat="1" ht="16.5" thickBot="1" x14ac:dyDescent="0.3">
      <c r="D1" s="79" t="s">
        <v>47</v>
      </c>
      <c r="E1" s="80"/>
      <c r="F1" s="81"/>
      <c r="N1" s="29"/>
      <c r="O1" s="29"/>
      <c r="P1" s="29"/>
      <c r="Q1" s="29"/>
      <c r="R1" s="29"/>
      <c r="S1" s="29"/>
    </row>
    <row r="2" spans="1:25" s="5" customFormat="1" ht="16.5" customHeight="1" x14ac:dyDescent="0.25">
      <c r="C2" s="30" t="s">
        <v>48</v>
      </c>
      <c r="D2" s="32"/>
      <c r="E2" s="128" t="s">
        <v>49</v>
      </c>
      <c r="F2" s="128"/>
      <c r="G2" s="30" t="s">
        <v>61</v>
      </c>
      <c r="H2" s="32"/>
      <c r="I2" s="30" t="s">
        <v>66</v>
      </c>
      <c r="J2" s="31"/>
      <c r="K2" s="32"/>
      <c r="L2" s="30" t="s">
        <v>80</v>
      </c>
      <c r="M2" s="32"/>
      <c r="N2" s="30" t="s">
        <v>89</v>
      </c>
      <c r="O2" s="31"/>
      <c r="P2" s="31"/>
      <c r="Q2" s="32"/>
      <c r="R2" s="155" t="s">
        <v>91</v>
      </c>
      <c r="S2" s="156"/>
      <c r="T2" s="156"/>
      <c r="U2" s="157"/>
      <c r="V2" s="30" t="s">
        <v>99</v>
      </c>
      <c r="W2" s="31"/>
      <c r="X2" s="31"/>
      <c r="Y2" s="32"/>
    </row>
    <row r="3" spans="1:25" s="5" customFormat="1" ht="16.5" thickBot="1" x14ac:dyDescent="0.3">
      <c r="C3" s="33"/>
      <c r="D3" s="35"/>
      <c r="E3" s="128"/>
      <c r="F3" s="128"/>
      <c r="G3" s="33"/>
      <c r="H3" s="35"/>
      <c r="I3" s="33"/>
      <c r="J3" s="34"/>
      <c r="K3" s="35"/>
      <c r="L3" s="33"/>
      <c r="M3" s="35"/>
      <c r="N3" s="33"/>
      <c r="O3" s="34"/>
      <c r="P3" s="34"/>
      <c r="Q3" s="35"/>
      <c r="R3" s="158"/>
      <c r="S3" s="159"/>
      <c r="T3" s="159"/>
      <c r="U3" s="160"/>
      <c r="V3" s="33"/>
      <c r="W3" s="34"/>
      <c r="X3" s="34"/>
      <c r="Y3" s="35"/>
    </row>
    <row r="4" spans="1:25" x14ac:dyDescent="0.25">
      <c r="A4" s="82"/>
      <c r="B4" s="83"/>
      <c r="C4" s="86" t="s">
        <v>0</v>
      </c>
      <c r="D4" s="86"/>
      <c r="E4" s="86"/>
      <c r="F4" s="86"/>
      <c r="G4" s="86"/>
      <c r="H4" s="86"/>
      <c r="I4" s="86"/>
      <c r="J4" s="93">
        <v>1</v>
      </c>
      <c r="K4" s="93"/>
      <c r="L4" s="94"/>
    </row>
    <row r="5" spans="1:25" x14ac:dyDescent="0.25">
      <c r="A5" s="84"/>
      <c r="B5" s="36"/>
      <c r="C5" s="87"/>
      <c r="D5" s="87"/>
      <c r="E5" s="87"/>
      <c r="F5" s="87"/>
      <c r="G5" s="87"/>
      <c r="H5" s="87"/>
      <c r="I5" s="87"/>
      <c r="J5" s="95">
        <v>45670</v>
      </c>
      <c r="K5" s="95"/>
      <c r="L5" s="96"/>
    </row>
    <row r="6" spans="1:25" ht="16.5" thickBot="1" x14ac:dyDescent="0.3">
      <c r="A6" s="85"/>
      <c r="B6" s="50"/>
      <c r="C6" s="88"/>
      <c r="D6" s="88"/>
      <c r="E6" s="88"/>
      <c r="F6" s="88"/>
      <c r="G6" s="88"/>
      <c r="H6" s="88"/>
      <c r="I6" s="88"/>
      <c r="J6" s="88" t="s">
        <v>1</v>
      </c>
      <c r="K6" s="88"/>
      <c r="L6" s="122"/>
    </row>
    <row r="7" spans="1:25" x14ac:dyDescent="0.25">
      <c r="A7" s="73" t="s">
        <v>2</v>
      </c>
      <c r="B7" s="91"/>
      <c r="C7" s="98"/>
      <c r="D7" s="73" t="s">
        <v>3</v>
      </c>
      <c r="E7" s="91"/>
      <c r="F7" s="91"/>
      <c r="G7" s="91"/>
      <c r="H7" s="91"/>
      <c r="I7" s="91"/>
      <c r="J7" s="91"/>
      <c r="K7" s="91"/>
      <c r="L7" s="98"/>
    </row>
    <row r="8" spans="1:25" ht="16.5" thickBot="1" x14ac:dyDescent="0.3">
      <c r="A8" s="148" t="s">
        <v>92</v>
      </c>
      <c r="B8" s="149"/>
      <c r="C8" s="115"/>
      <c r="D8" s="131" t="s">
        <v>90</v>
      </c>
      <c r="E8" s="132"/>
      <c r="F8" s="132"/>
      <c r="G8" s="132"/>
      <c r="H8" s="132"/>
      <c r="I8" s="132"/>
      <c r="J8" s="132"/>
      <c r="K8" s="132"/>
      <c r="L8" s="151"/>
    </row>
    <row r="9" spans="1:25" x14ac:dyDescent="0.25">
      <c r="A9" s="61" t="s">
        <v>15</v>
      </c>
      <c r="B9" s="62"/>
      <c r="C9" s="63"/>
      <c r="D9" s="61" t="s">
        <v>19</v>
      </c>
      <c r="E9" s="62"/>
      <c r="F9" s="63"/>
      <c r="G9" s="61" t="s">
        <v>23</v>
      </c>
      <c r="H9" s="62"/>
      <c r="I9" s="62"/>
      <c r="J9" s="121"/>
      <c r="K9" s="61" t="s">
        <v>25</v>
      </c>
      <c r="L9" s="63"/>
    </row>
    <row r="10" spans="1:25" ht="16.5" thickBot="1" x14ac:dyDescent="0.3">
      <c r="A10" s="70" t="s">
        <v>16</v>
      </c>
      <c r="B10" s="66"/>
      <c r="C10" s="9"/>
      <c r="D10" s="70" t="s">
        <v>20</v>
      </c>
      <c r="E10" s="66"/>
      <c r="F10" s="9"/>
      <c r="G10" s="85" t="s">
        <v>24</v>
      </c>
      <c r="H10" s="50"/>
      <c r="I10" s="50"/>
      <c r="J10" s="90"/>
      <c r="K10" s="11" t="s">
        <v>26</v>
      </c>
      <c r="L10" s="9"/>
    </row>
    <row r="11" spans="1:25" x14ac:dyDescent="0.25">
      <c r="A11" s="70" t="s">
        <v>17</v>
      </c>
      <c r="B11" s="66"/>
      <c r="C11" s="9"/>
      <c r="D11" s="70" t="s">
        <v>21</v>
      </c>
      <c r="E11" s="66"/>
      <c r="F11" s="9"/>
      <c r="G11" s="61" t="s">
        <v>30</v>
      </c>
      <c r="H11" s="62"/>
      <c r="I11" s="62"/>
      <c r="J11" s="63"/>
      <c r="K11" s="11" t="s">
        <v>27</v>
      </c>
      <c r="L11" s="9"/>
    </row>
    <row r="12" spans="1:25" ht="16.5" thickBot="1" x14ac:dyDescent="0.3">
      <c r="A12" s="71" t="s">
        <v>18</v>
      </c>
      <c r="B12" s="72"/>
      <c r="C12" s="10"/>
      <c r="D12" s="71" t="s">
        <v>22</v>
      </c>
      <c r="E12" s="72"/>
      <c r="F12" s="10"/>
      <c r="G12" s="14" t="s">
        <v>31</v>
      </c>
      <c r="H12" s="64">
        <v>1</v>
      </c>
      <c r="I12" s="64"/>
      <c r="J12" s="65"/>
      <c r="K12" s="11" t="s">
        <v>28</v>
      </c>
      <c r="L12" s="9"/>
    </row>
    <row r="13" spans="1:25" x14ac:dyDescent="0.25">
      <c r="A13" s="61" t="s">
        <v>55</v>
      </c>
      <c r="B13" s="103"/>
      <c r="C13" s="104"/>
      <c r="D13" s="104"/>
      <c r="E13" s="104"/>
      <c r="F13" s="105"/>
      <c r="G13" s="15" t="s">
        <v>32</v>
      </c>
      <c r="H13" s="66" t="s">
        <v>84</v>
      </c>
      <c r="I13" s="66"/>
      <c r="J13" s="67"/>
      <c r="K13" s="11" t="s">
        <v>29</v>
      </c>
      <c r="L13" s="9"/>
    </row>
    <row r="14" spans="1:25" ht="16.5" thickBot="1" x14ac:dyDescent="0.3">
      <c r="A14" s="48"/>
      <c r="B14" s="106"/>
      <c r="C14" s="107"/>
      <c r="D14" s="107"/>
      <c r="E14" s="107"/>
      <c r="F14" s="108"/>
      <c r="G14" s="16" t="s">
        <v>33</v>
      </c>
      <c r="H14" s="72" t="s">
        <v>63</v>
      </c>
      <c r="I14" s="72"/>
      <c r="J14" s="97"/>
      <c r="K14" s="12" t="s">
        <v>14</v>
      </c>
      <c r="L14" s="10"/>
    </row>
    <row r="15" spans="1:25" x14ac:dyDescent="0.25">
      <c r="A15" s="61" t="s">
        <v>36</v>
      </c>
      <c r="B15" s="62"/>
      <c r="C15" s="62"/>
      <c r="D15" s="62"/>
      <c r="E15" s="53">
        <v>2025</v>
      </c>
      <c r="F15" s="53"/>
      <c r="G15" s="53">
        <v>2026</v>
      </c>
      <c r="H15" s="53"/>
      <c r="I15" s="53">
        <v>2027</v>
      </c>
      <c r="J15" s="53"/>
      <c r="K15" s="53">
        <v>2028</v>
      </c>
      <c r="L15" s="54"/>
    </row>
    <row r="16" spans="1:25" x14ac:dyDescent="0.25">
      <c r="A16" s="131" t="s">
        <v>93</v>
      </c>
      <c r="B16" s="132"/>
      <c r="C16" s="132"/>
      <c r="D16" s="133"/>
      <c r="E16" s="39"/>
      <c r="F16" s="116"/>
      <c r="G16" s="39"/>
      <c r="H16" s="116"/>
      <c r="I16" s="39"/>
      <c r="J16" s="116"/>
      <c r="K16" s="39"/>
      <c r="L16" s="115"/>
    </row>
    <row r="17" spans="1:12" x14ac:dyDescent="0.25">
      <c r="A17" s="131" t="s">
        <v>94</v>
      </c>
      <c r="B17" s="132"/>
      <c r="C17" s="132"/>
      <c r="D17" s="133"/>
      <c r="E17" s="39"/>
      <c r="F17" s="116"/>
      <c r="G17" s="39"/>
      <c r="H17" s="116"/>
      <c r="I17" s="39"/>
      <c r="J17" s="116"/>
      <c r="K17" s="39"/>
      <c r="L17" s="115"/>
    </row>
    <row r="18" spans="1:12" x14ac:dyDescent="0.25">
      <c r="A18" s="46" t="s">
        <v>39</v>
      </c>
      <c r="B18" s="47"/>
      <c r="C18" s="47"/>
      <c r="D18" s="47"/>
      <c r="E18" s="55" t="e">
        <f>E16/E17</f>
        <v>#DIV/0!</v>
      </c>
      <c r="F18" s="55"/>
      <c r="G18" s="55" t="e">
        <f>G16/G17</f>
        <v>#DIV/0!</v>
      </c>
      <c r="H18" s="55"/>
      <c r="I18" s="55" t="e">
        <f>I16/I17</f>
        <v>#DIV/0!</v>
      </c>
      <c r="J18" s="55"/>
      <c r="K18" s="55" t="e">
        <f>K16/K17</f>
        <v>#DIV/0!</v>
      </c>
      <c r="L18" s="56"/>
    </row>
    <row r="19" spans="1:12" x14ac:dyDescent="0.25">
      <c r="A19" s="46" t="s">
        <v>40</v>
      </c>
      <c r="B19" s="47"/>
      <c r="C19" s="47"/>
      <c r="D19" s="47"/>
      <c r="E19" s="39"/>
      <c r="F19" s="116"/>
      <c r="G19" s="39"/>
      <c r="H19" s="116"/>
      <c r="I19" s="39"/>
      <c r="J19" s="116"/>
      <c r="K19" s="39"/>
      <c r="L19" s="115"/>
    </row>
    <row r="20" spans="1:12" ht="16.5" thickBot="1" x14ac:dyDescent="0.3">
      <c r="A20" s="48"/>
      <c r="B20" s="49"/>
      <c r="C20" s="49"/>
      <c r="D20" s="49"/>
      <c r="E20" s="106"/>
      <c r="F20" s="117"/>
      <c r="G20" s="106"/>
      <c r="H20" s="117"/>
      <c r="I20" s="106"/>
      <c r="J20" s="117"/>
      <c r="K20" s="106"/>
      <c r="L20" s="108"/>
    </row>
  </sheetData>
  <mergeCells count="60">
    <mergeCell ref="V2:Y3"/>
    <mergeCell ref="D1:F1"/>
    <mergeCell ref="C2:D3"/>
    <mergeCell ref="E2:F3"/>
    <mergeCell ref="G2:H3"/>
    <mergeCell ref="I2:K3"/>
    <mergeCell ref="N2:Q3"/>
    <mergeCell ref="A4:B6"/>
    <mergeCell ref="C4:I6"/>
    <mergeCell ref="J4:L4"/>
    <mergeCell ref="J5:L5"/>
    <mergeCell ref="J6:L6"/>
    <mergeCell ref="L2:M3"/>
    <mergeCell ref="A7:C7"/>
    <mergeCell ref="D7:L7"/>
    <mergeCell ref="A8:C8"/>
    <mergeCell ref="D8:L8"/>
    <mergeCell ref="A9:C9"/>
    <mergeCell ref="D9:F9"/>
    <mergeCell ref="G9:J9"/>
    <mergeCell ref="K9:L9"/>
    <mergeCell ref="A10:B10"/>
    <mergeCell ref="D10:E10"/>
    <mergeCell ref="G10:J10"/>
    <mergeCell ref="A11:B11"/>
    <mergeCell ref="D11:E11"/>
    <mergeCell ref="G11:J11"/>
    <mergeCell ref="A12:B12"/>
    <mergeCell ref="D12:E12"/>
    <mergeCell ref="H12:J12"/>
    <mergeCell ref="A13:A14"/>
    <mergeCell ref="B13:F14"/>
    <mergeCell ref="H13:J13"/>
    <mergeCell ref="H14:J14"/>
    <mergeCell ref="A18:D18"/>
    <mergeCell ref="E18:F18"/>
    <mergeCell ref="G18:H18"/>
    <mergeCell ref="I18:J18"/>
    <mergeCell ref="K18:L18"/>
    <mergeCell ref="R2:U3"/>
    <mergeCell ref="A17:D17"/>
    <mergeCell ref="E17:F17"/>
    <mergeCell ref="G17:H17"/>
    <mergeCell ref="I17:J17"/>
    <mergeCell ref="K17:L17"/>
    <mergeCell ref="A15:D15"/>
    <mergeCell ref="E15:F15"/>
    <mergeCell ref="G15:H15"/>
    <mergeCell ref="I15:J15"/>
    <mergeCell ref="K15:L15"/>
    <mergeCell ref="A16:D16"/>
    <mergeCell ref="E16:F16"/>
    <mergeCell ref="G16:H16"/>
    <mergeCell ref="I16:J16"/>
    <mergeCell ref="K16:L16"/>
    <mergeCell ref="A19:D20"/>
    <mergeCell ref="E19:F20"/>
    <mergeCell ref="G19:H20"/>
    <mergeCell ref="I19:J20"/>
    <mergeCell ref="K19:L20"/>
  </mergeCells>
  <conditionalFormatting sqref="E18 G18 I18 K18">
    <cfRule type="cellIs" dxfId="2" priority="1" operator="lessThan">
      <formula>0.8</formula>
    </cfRule>
    <cfRule type="cellIs" dxfId="1" priority="2" operator="between">
      <formula>80%</formula>
      <formula>1</formula>
    </cfRule>
    <cfRule type="cellIs" dxfId="0" priority="3" operator="equal">
      <formula>100%</formula>
    </cfRule>
  </conditionalFormatting>
  <hyperlinks>
    <hyperlink ref="D1:F1" location="'Indicadores de Gestión'!A1" display="INDICADORES DE GTH" xr:uid="{BCA7F90B-8204-4F56-BA56-0380E86A5B33}"/>
    <hyperlink ref="C2:D3" location="'Manuales de perfil de cargo'!A1" display="MANUAL DE PERFIL DE CARGO" xr:uid="{14E23F8B-A319-4080-AC8F-A082C7B61680}"/>
    <hyperlink ref="E2:F3" location="'Evaluación de desempeño'!A1" display="EVALUACIÓN DE DESEMPEÑO" xr:uid="{95D88483-E9ED-49EB-8A9A-0750AD5B023B}"/>
    <hyperlink ref="G2:H3" location="'Procesos documentados'!A1" display="PROCESOS DOCUMENTADOS" xr:uid="{388F57E1-0706-4E4E-8537-6041EAC1833A}"/>
    <hyperlink ref="I2:K3" location="'Indicadores creados y documenta'!A1" display="INDICADORES CREADOS Y DOCUMENTADOS" xr:uid="{290C007F-A2E1-456F-AC7D-47D1FC227859}"/>
    <hyperlink ref="N2:Q3" r:id="rId1" display="ROTACIÓN DE PERSONAL" xr:uid="{2E9F06BB-43A4-4005-9D84-4A6C4BBD70E9}"/>
    <hyperlink ref="L2:M3" location="'Entrega de dotación'!A1" display="ENTREGA DE DOTACIÓN" xr:uid="{78ACD90E-89EB-4807-887B-F58D20E12AF3}"/>
    <hyperlink ref="V2:Y3" r:id="rId2" display="AUSENTISMO" xr:uid="{A9099190-6E1D-4378-A7A2-92B59ADB1BE1}"/>
  </hyperlinks>
  <pageMargins left="0.7" right="0.7" top="0.75" bottom="0.75" header="0.3" footer="0.3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190500</xdr:rowOff>
                  </from>
                  <to>
                    <xdr:col>2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6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190500</xdr:rowOff>
                  </from>
                  <to>
                    <xdr:col>2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190500</xdr:rowOff>
                  </from>
                  <to>
                    <xdr:col>2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8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190500</xdr:rowOff>
                  </from>
                  <to>
                    <xdr:col>5</xdr:col>
                    <xdr:colOff>619125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9" name="Check Box 5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10" name="Check Box 6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1" name="Check Box 7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190500</xdr:rowOff>
                  </from>
                  <to>
                    <xdr:col>5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2" name="Check Box 8">
              <controlPr defaultSize="0" autoFill="0" autoLine="0" autoPict="0">
                <anchor moveWithCells="1">
                  <from>
                    <xdr:col>5</xdr:col>
                    <xdr:colOff>0</xdr:colOff>
                    <xdr:row>10</xdr:row>
                    <xdr:rowOff>190500</xdr:rowOff>
                  </from>
                  <to>
                    <xdr:col>5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3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190500</xdr:rowOff>
                  </from>
                  <to>
                    <xdr:col>5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4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8</xdr:row>
                    <xdr:rowOff>190500</xdr:rowOff>
                  </from>
                  <to>
                    <xdr:col>11</xdr:col>
                    <xdr:colOff>619125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5" name="Check Box 11">
              <controlPr defaultSize="0" autoFill="0" autoLine="0" autoPict="0">
                <anchor moveWithCells="1">
                  <from>
                    <xdr:col>11</xdr:col>
                    <xdr:colOff>0</xdr:colOff>
                    <xdr:row>10</xdr:row>
                    <xdr:rowOff>190500</xdr:rowOff>
                  </from>
                  <to>
                    <xdr:col>11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6" name="Check Box 12">
              <controlPr defaultSize="0" autoFill="0" autoLine="0" autoPict="0">
                <anchor moveWithCells="1">
                  <from>
                    <xdr:col>11</xdr:col>
                    <xdr:colOff>0</xdr:colOff>
                    <xdr:row>9</xdr:row>
                    <xdr:rowOff>190500</xdr:rowOff>
                  </from>
                  <to>
                    <xdr:col>11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7" name="Check Box 13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190500</xdr:rowOff>
                  </from>
                  <to>
                    <xdr:col>11</xdr:col>
                    <xdr:colOff>619125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8" name="Check Box 14">
              <controlPr defaultSize="0" autoFill="0" autoLine="0" autoPict="0">
                <anchor moveWithCells="1">
                  <from>
                    <xdr:col>11</xdr:col>
                    <xdr:colOff>0</xdr:colOff>
                    <xdr:row>11</xdr:row>
                    <xdr:rowOff>190500</xdr:rowOff>
                  </from>
                  <to>
                    <xdr:col>11</xdr:col>
                    <xdr:colOff>619125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Indicadores de Gestión</vt:lpstr>
      <vt:lpstr>Manuales de perfil de cargo</vt:lpstr>
      <vt:lpstr>Evaluación de desempeño</vt:lpstr>
      <vt:lpstr>Procesos documentados</vt:lpstr>
      <vt:lpstr>Indicadores creados y documenta</vt:lpstr>
      <vt:lpstr>Entrega de dotación</vt:lpstr>
      <vt:lpstr>Manejo de 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2025-01-10T16:33:58Z</dcterms:created>
  <dcterms:modified xsi:type="dcterms:W3CDTF">2025-03-10T16:12:52Z</dcterms:modified>
</cp:coreProperties>
</file>